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470" windowWidth="20730" windowHeight="9975"/>
  </bookViews>
  <sheets>
    <sheet name="Функциональное 2023,2024,2025" sheetId="15" r:id="rId1"/>
  </sheets>
  <definedNames>
    <definedName name="_xlnm.Print_Titles" localSheetId="0">'Функциональное 2023,2024,2025'!$12:$12</definedName>
    <definedName name="_xlnm.Print_Area" localSheetId="0">'Функциональное 2023,2024,2025'!$A$1:$P$774</definedName>
  </definedNames>
  <calcPr calcId="145621"/>
</workbook>
</file>

<file path=xl/calcChain.xml><?xml version="1.0" encoding="utf-8"?>
<calcChain xmlns="http://schemas.openxmlformats.org/spreadsheetml/2006/main">
  <c r="G592" i="15" l="1"/>
  <c r="H592" i="15"/>
  <c r="F592" i="15"/>
  <c r="H603" i="15"/>
  <c r="G603" i="15"/>
  <c r="G602" i="15" s="1"/>
  <c r="G601" i="15" s="1"/>
  <c r="F603" i="15"/>
  <c r="F602" i="15" s="1"/>
  <c r="F601" i="15" s="1"/>
  <c r="H602" i="15"/>
  <c r="H601" i="15" s="1"/>
  <c r="H481" i="15" l="1"/>
  <c r="H480" i="15" s="1"/>
  <c r="H479" i="15" s="1"/>
  <c r="G481" i="15"/>
  <c r="G480" i="15" s="1"/>
  <c r="G479" i="15" s="1"/>
  <c r="F481" i="15"/>
  <c r="F480" i="15" s="1"/>
  <c r="F479" i="15" s="1"/>
  <c r="G64" i="15" l="1"/>
  <c r="G63" i="15" s="1"/>
  <c r="H64" i="15"/>
  <c r="H63" i="15" s="1"/>
  <c r="F64" i="15"/>
  <c r="F63" i="15" s="1"/>
  <c r="F678" i="15" l="1"/>
  <c r="G678" i="15"/>
  <c r="H678" i="15"/>
  <c r="H223" i="15"/>
  <c r="H222" i="15" s="1"/>
  <c r="G223" i="15"/>
  <c r="G222" i="15" s="1"/>
  <c r="J312" i="15" l="1"/>
  <c r="K312" i="15"/>
  <c r="I312" i="15"/>
  <c r="J552" i="15"/>
  <c r="K552" i="15"/>
  <c r="I552" i="15"/>
  <c r="F17" i="15"/>
  <c r="F16" i="15" s="1"/>
  <c r="F15" i="15" s="1"/>
  <c r="G17" i="15"/>
  <c r="G16" i="15" s="1"/>
  <c r="G15" i="15" s="1"/>
  <c r="H17" i="15"/>
  <c r="H16" i="15" s="1"/>
  <c r="H15" i="15" s="1"/>
  <c r="F346" i="15"/>
  <c r="F345" i="15" s="1"/>
  <c r="H328" i="15"/>
  <c r="H327" i="15" s="1"/>
  <c r="H326" i="15" s="1"/>
  <c r="G328" i="15"/>
  <c r="G327" i="15" s="1"/>
  <c r="G326" i="15" s="1"/>
  <c r="F328" i="15"/>
  <c r="F327" i="15" s="1"/>
  <c r="F326" i="15" s="1"/>
  <c r="H324" i="15"/>
  <c r="H323" i="15" s="1"/>
  <c r="H322" i="15" s="1"/>
  <c r="F153" i="15"/>
  <c r="F152" i="15" s="1"/>
  <c r="F151" i="15" s="1"/>
  <c r="F150" i="15" s="1"/>
  <c r="G153" i="15"/>
  <c r="H153" i="15"/>
  <c r="H152" i="15" s="1"/>
  <c r="H151" i="15" s="1"/>
  <c r="H150" i="15" s="1"/>
  <c r="G72" i="15"/>
  <c r="G71" i="15" s="1"/>
  <c r="H72" i="15"/>
  <c r="H71" i="15" s="1"/>
  <c r="F72" i="15"/>
  <c r="H68" i="15"/>
  <c r="H67" i="15" s="1"/>
  <c r="H62" i="15" s="1"/>
  <c r="G68" i="15"/>
  <c r="G67" i="15" s="1"/>
  <c r="G62" i="15" s="1"/>
  <c r="F68" i="15"/>
  <c r="F67" i="15" s="1"/>
  <c r="F62" i="15" s="1"/>
  <c r="H768" i="15"/>
  <c r="H767" i="15" s="1"/>
  <c r="H766" i="15" s="1"/>
  <c r="H765" i="15" s="1"/>
  <c r="G768" i="15"/>
  <c r="G767" i="15" s="1"/>
  <c r="G766" i="15" s="1"/>
  <c r="G765" i="15" s="1"/>
  <c r="F768" i="15"/>
  <c r="F767" i="15" s="1"/>
  <c r="F766" i="15" s="1"/>
  <c r="F765" i="15" s="1"/>
  <c r="H763" i="15"/>
  <c r="H762" i="15" s="1"/>
  <c r="H761" i="15" s="1"/>
  <c r="G763" i="15"/>
  <c r="G762" i="15" s="1"/>
  <c r="G761" i="15" s="1"/>
  <c r="F763" i="15"/>
  <c r="F762" i="15" s="1"/>
  <c r="F761" i="15" s="1"/>
  <c r="H759" i="15"/>
  <c r="H758" i="15" s="1"/>
  <c r="H757" i="15" s="1"/>
  <c r="G759" i="15"/>
  <c r="G758" i="15" s="1"/>
  <c r="G757" i="15" s="1"/>
  <c r="F759" i="15"/>
  <c r="F758" i="15" s="1"/>
  <c r="F757" i="15" s="1"/>
  <c r="H755" i="15"/>
  <c r="H754" i="15" s="1"/>
  <c r="H753" i="15" s="1"/>
  <c r="G755" i="15"/>
  <c r="G754" i="15" s="1"/>
  <c r="G753" i="15" s="1"/>
  <c r="F755" i="15"/>
  <c r="F754" i="15" s="1"/>
  <c r="F753" i="15" s="1"/>
  <c r="H751" i="15"/>
  <c r="H750" i="15" s="1"/>
  <c r="H749" i="15" s="1"/>
  <c r="G751" i="15"/>
  <c r="G750" i="15" s="1"/>
  <c r="G749" i="15" s="1"/>
  <c r="F751" i="15"/>
  <c r="F750" i="15" s="1"/>
  <c r="F749" i="15" s="1"/>
  <c r="H745" i="15"/>
  <c r="H744" i="15" s="1"/>
  <c r="H743" i="15" s="1"/>
  <c r="H742" i="15" s="1"/>
  <c r="G745" i="15"/>
  <c r="G744" i="15" s="1"/>
  <c r="G743" i="15" s="1"/>
  <c r="G742" i="15" s="1"/>
  <c r="F745" i="15"/>
  <c r="F744" i="15" s="1"/>
  <c r="F743" i="15" s="1"/>
  <c r="F742" i="15" s="1"/>
  <c r="H740" i="15"/>
  <c r="H739" i="15" s="1"/>
  <c r="H738" i="15" s="1"/>
  <c r="G740" i="15"/>
  <c r="G739" i="15" s="1"/>
  <c r="G738" i="15" s="1"/>
  <c r="F740" i="15"/>
  <c r="F739" i="15" s="1"/>
  <c r="F738" i="15" s="1"/>
  <c r="H736" i="15"/>
  <c r="H735" i="15" s="1"/>
  <c r="H734" i="15" s="1"/>
  <c r="G736" i="15"/>
  <c r="G735" i="15" s="1"/>
  <c r="G734" i="15" s="1"/>
  <c r="F736" i="15"/>
  <c r="F735" i="15" s="1"/>
  <c r="F734" i="15" s="1"/>
  <c r="H732" i="15"/>
  <c r="H731" i="15" s="1"/>
  <c r="H730" i="15" s="1"/>
  <c r="G732" i="15"/>
  <c r="G731" i="15" s="1"/>
  <c r="G730" i="15" s="1"/>
  <c r="F732" i="15"/>
  <c r="F731" i="15" s="1"/>
  <c r="F730" i="15" s="1"/>
  <c r="H728" i="15"/>
  <c r="G728" i="15"/>
  <c r="F728" i="15"/>
  <c r="H726" i="15"/>
  <c r="G726" i="15"/>
  <c r="F726" i="15"/>
  <c r="H722" i="15"/>
  <c r="H721" i="15" s="1"/>
  <c r="H720" i="15" s="1"/>
  <c r="G722" i="15"/>
  <c r="G721" i="15" s="1"/>
  <c r="G720" i="15" s="1"/>
  <c r="F722" i="15"/>
  <c r="F721" i="15" s="1"/>
  <c r="F720" i="15" s="1"/>
  <c r="H717" i="15"/>
  <c r="H716" i="15" s="1"/>
  <c r="H715" i="15" s="1"/>
  <c r="G717" i="15"/>
  <c r="G716" i="15" s="1"/>
  <c r="G715" i="15" s="1"/>
  <c r="F717" i="15"/>
  <c r="F716" i="15" s="1"/>
  <c r="F715" i="15" s="1"/>
  <c r="H713" i="15"/>
  <c r="H712" i="15" s="1"/>
  <c r="H711" i="15" s="1"/>
  <c r="H710" i="15" s="1"/>
  <c r="G713" i="15"/>
  <c r="G712" i="15" s="1"/>
  <c r="G711" i="15" s="1"/>
  <c r="G710" i="15" s="1"/>
  <c r="F713" i="15"/>
  <c r="F712" i="15" s="1"/>
  <c r="F711" i="15" s="1"/>
  <c r="F710" i="15" s="1"/>
  <c r="H707" i="15"/>
  <c r="H706" i="15" s="1"/>
  <c r="G707" i="15"/>
  <c r="G706" i="15" s="1"/>
  <c r="F707" i="15"/>
  <c r="F706" i="15" s="1"/>
  <c r="H703" i="15"/>
  <c r="H702" i="15" s="1"/>
  <c r="G703" i="15"/>
  <c r="G702" i="15" s="1"/>
  <c r="F703" i="15"/>
  <c r="F702" i="15" s="1"/>
  <c r="H699" i="15"/>
  <c r="H698" i="15" s="1"/>
  <c r="H697" i="15" s="1"/>
  <c r="G699" i="15"/>
  <c r="G698" i="15" s="1"/>
  <c r="G697" i="15" s="1"/>
  <c r="F699" i="15"/>
  <c r="F698" i="15" s="1"/>
  <c r="F697" i="15" s="1"/>
  <c r="H694" i="15"/>
  <c r="H693" i="15" s="1"/>
  <c r="H692" i="15" s="1"/>
  <c r="G694" i="15"/>
  <c r="G693" i="15" s="1"/>
  <c r="G692" i="15" s="1"/>
  <c r="F694" i="15"/>
  <c r="F693" i="15" s="1"/>
  <c r="F692" i="15" s="1"/>
  <c r="H690" i="15"/>
  <c r="H689" i="15" s="1"/>
  <c r="H688" i="15" s="1"/>
  <c r="G690" i="15"/>
  <c r="G689" i="15" s="1"/>
  <c r="G688" i="15" s="1"/>
  <c r="F690" i="15"/>
  <c r="F689" i="15" s="1"/>
  <c r="F688" i="15" s="1"/>
  <c r="H686" i="15"/>
  <c r="H685" i="15" s="1"/>
  <c r="H684" i="15" s="1"/>
  <c r="G686" i="15"/>
  <c r="G685" i="15" s="1"/>
  <c r="G684" i="15" s="1"/>
  <c r="F686" i="15"/>
  <c r="F685" i="15" s="1"/>
  <c r="F684" i="15" s="1"/>
  <c r="H682" i="15"/>
  <c r="H681" i="15" s="1"/>
  <c r="H680" i="15" s="1"/>
  <c r="G682" i="15"/>
  <c r="G681" i="15" s="1"/>
  <c r="G680" i="15" s="1"/>
  <c r="F682" i="15"/>
  <c r="F681" i="15" s="1"/>
  <c r="F680" i="15" s="1"/>
  <c r="H677" i="15"/>
  <c r="H676" i="15" s="1"/>
  <c r="G677" i="15"/>
  <c r="G676" i="15" s="1"/>
  <c r="F677" i="15"/>
  <c r="F676" i="15" s="1"/>
  <c r="H675" i="15"/>
  <c r="H674" i="15" s="1"/>
  <c r="H673" i="15" s="1"/>
  <c r="H672" i="15" s="1"/>
  <c r="G675" i="15"/>
  <c r="G674" i="15" s="1"/>
  <c r="G673" i="15" s="1"/>
  <c r="G672" i="15" s="1"/>
  <c r="F675" i="15"/>
  <c r="F674" i="15" s="1"/>
  <c r="F673" i="15" s="1"/>
  <c r="F672" i="15" s="1"/>
  <c r="H670" i="15"/>
  <c r="H669" i="15" s="1"/>
  <c r="H668" i="15" s="1"/>
  <c r="G670" i="15"/>
  <c r="G669" i="15" s="1"/>
  <c r="G668" i="15" s="1"/>
  <c r="F670" i="15"/>
  <c r="F669" i="15" s="1"/>
  <c r="F668" i="15" s="1"/>
  <c r="H666" i="15"/>
  <c r="H665" i="15" s="1"/>
  <c r="H664" i="15" s="1"/>
  <c r="G666" i="15"/>
  <c r="G665" i="15" s="1"/>
  <c r="G664" i="15" s="1"/>
  <c r="F666" i="15"/>
  <c r="F665" i="15" s="1"/>
  <c r="F664" i="15" s="1"/>
  <c r="H663" i="15"/>
  <c r="H662" i="15" s="1"/>
  <c r="H661" i="15" s="1"/>
  <c r="H660" i="15" s="1"/>
  <c r="G663" i="15"/>
  <c r="G662" i="15" s="1"/>
  <c r="G661" i="15" s="1"/>
  <c r="G660" i="15" s="1"/>
  <c r="F663" i="15"/>
  <c r="F662" i="15" s="1"/>
  <c r="F661" i="15" s="1"/>
  <c r="F660" i="15" s="1"/>
  <c r="H655" i="15"/>
  <c r="H654" i="15" s="1"/>
  <c r="H653" i="15" s="1"/>
  <c r="G655" i="15"/>
  <c r="G654" i="15" s="1"/>
  <c r="G653" i="15" s="1"/>
  <c r="F655" i="15"/>
  <c r="F654" i="15" s="1"/>
  <c r="F653" i="15" s="1"/>
  <c r="H651" i="15"/>
  <c r="H650" i="15" s="1"/>
  <c r="H649" i="15" s="1"/>
  <c r="G651" i="15"/>
  <c r="G650" i="15" s="1"/>
  <c r="G649" i="15" s="1"/>
  <c r="F651" i="15"/>
  <c r="F650" i="15" s="1"/>
  <c r="F649" i="15" s="1"/>
  <c r="H647" i="15"/>
  <c r="H646" i="15" s="1"/>
  <c r="G647" i="15"/>
  <c r="G646" i="15" s="1"/>
  <c r="F647" i="15"/>
  <c r="F646" i="15" s="1"/>
  <c r="H642" i="15"/>
  <c r="H641" i="15" s="1"/>
  <c r="G642" i="15"/>
  <c r="G641" i="15" s="1"/>
  <c r="F642" i="15"/>
  <c r="F641" i="15" s="1"/>
  <c r="H638" i="15"/>
  <c r="H637" i="15" s="1"/>
  <c r="H636" i="15" s="1"/>
  <c r="G638" i="15"/>
  <c r="G637" i="15" s="1"/>
  <c r="G636" i="15" s="1"/>
  <c r="F638" i="15"/>
  <c r="F637" i="15" s="1"/>
  <c r="F636" i="15" s="1"/>
  <c r="H634" i="15"/>
  <c r="H633" i="15" s="1"/>
  <c r="G634" i="15"/>
  <c r="G633" i="15" s="1"/>
  <c r="F634" i="15"/>
  <c r="F633" i="15" s="1"/>
  <c r="H631" i="15"/>
  <c r="H630" i="15" s="1"/>
  <c r="G631" i="15"/>
  <c r="G630" i="15" s="1"/>
  <c r="F631" i="15"/>
  <c r="F630" i="15" s="1"/>
  <c r="H627" i="15"/>
  <c r="H626" i="15" s="1"/>
  <c r="H625" i="15" s="1"/>
  <c r="G627" i="15"/>
  <c r="G626" i="15" s="1"/>
  <c r="G625" i="15" s="1"/>
  <c r="F627" i="15"/>
  <c r="F626" i="15" s="1"/>
  <c r="F625" i="15" s="1"/>
  <c r="H623" i="15"/>
  <c r="H622" i="15" s="1"/>
  <c r="H621" i="15" s="1"/>
  <c r="G623" i="15"/>
  <c r="G622" i="15" s="1"/>
  <c r="G621" i="15" s="1"/>
  <c r="F623" i="15"/>
  <c r="F622" i="15" s="1"/>
  <c r="F621" i="15" s="1"/>
  <c r="H620" i="15"/>
  <c r="H619" i="15" s="1"/>
  <c r="H618" i="15" s="1"/>
  <c r="H617" i="15" s="1"/>
  <c r="G620" i="15"/>
  <c r="G619" i="15" s="1"/>
  <c r="G618" i="15" s="1"/>
  <c r="G617" i="15" s="1"/>
  <c r="F620" i="15"/>
  <c r="F619" i="15" s="1"/>
  <c r="F618" i="15" s="1"/>
  <c r="F617" i="15" s="1"/>
  <c r="H615" i="15"/>
  <c r="H614" i="15" s="1"/>
  <c r="H613" i="15" s="1"/>
  <c r="G615" i="15"/>
  <c r="G614" i="15" s="1"/>
  <c r="G613" i="15" s="1"/>
  <c r="F615" i="15"/>
  <c r="F614" i="15" s="1"/>
  <c r="F613" i="15" s="1"/>
  <c r="H611" i="15"/>
  <c r="H610" i="15" s="1"/>
  <c r="H609" i="15" s="1"/>
  <c r="G611" i="15"/>
  <c r="G610" i="15" s="1"/>
  <c r="G609" i="15" s="1"/>
  <c r="F611" i="15"/>
  <c r="F610" i="15" s="1"/>
  <c r="F609" i="15" s="1"/>
  <c r="H608" i="15"/>
  <c r="H607" i="15" s="1"/>
  <c r="H606" i="15" s="1"/>
  <c r="H605" i="15" s="1"/>
  <c r="G608" i="15"/>
  <c r="G607" i="15" s="1"/>
  <c r="G606" i="15" s="1"/>
  <c r="G605" i="15" s="1"/>
  <c r="F608" i="15"/>
  <c r="F607" i="15" s="1"/>
  <c r="F606" i="15" s="1"/>
  <c r="F605" i="15" s="1"/>
  <c r="H599" i="15"/>
  <c r="H598" i="15" s="1"/>
  <c r="H597" i="15" s="1"/>
  <c r="G599" i="15"/>
  <c r="G598" i="15" s="1"/>
  <c r="G597" i="15" s="1"/>
  <c r="F599" i="15"/>
  <c r="F598" i="15" s="1"/>
  <c r="F597" i="15" s="1"/>
  <c r="H595" i="15"/>
  <c r="H594" i="15" s="1"/>
  <c r="H593" i="15" s="1"/>
  <c r="G595" i="15"/>
  <c r="G594" i="15" s="1"/>
  <c r="G593" i="15" s="1"/>
  <c r="F595" i="15"/>
  <c r="F594" i="15" s="1"/>
  <c r="F593" i="15" s="1"/>
  <c r="H590" i="15"/>
  <c r="H589" i="15" s="1"/>
  <c r="H588" i="15" s="1"/>
  <c r="G590" i="15"/>
  <c r="G589" i="15" s="1"/>
  <c r="G588" i="15" s="1"/>
  <c r="F590" i="15"/>
  <c r="F589" i="15" s="1"/>
  <c r="F588" i="15" s="1"/>
  <c r="H586" i="15"/>
  <c r="H585" i="15" s="1"/>
  <c r="H584" i="15" s="1"/>
  <c r="G586" i="15"/>
  <c r="G585" i="15" s="1"/>
  <c r="G584" i="15" s="1"/>
  <c r="F586" i="15"/>
  <c r="F585" i="15" s="1"/>
  <c r="F584" i="15" s="1"/>
  <c r="H581" i="15"/>
  <c r="G581" i="15"/>
  <c r="F581" i="15"/>
  <c r="H578" i="15"/>
  <c r="G578" i="15"/>
  <c r="F578" i="15"/>
  <c r="H574" i="15"/>
  <c r="H573" i="15" s="1"/>
  <c r="H572" i="15" s="1"/>
  <c r="G574" i="15"/>
  <c r="G573" i="15" s="1"/>
  <c r="G572" i="15" s="1"/>
  <c r="F574" i="15"/>
  <c r="F573" i="15" s="1"/>
  <c r="F572" i="15" s="1"/>
  <c r="H570" i="15"/>
  <c r="H569" i="15" s="1"/>
  <c r="H568" i="15" s="1"/>
  <c r="G570" i="15"/>
  <c r="G569" i="15" s="1"/>
  <c r="G568" i="15" s="1"/>
  <c r="F570" i="15"/>
  <c r="F569" i="15" s="1"/>
  <c r="F568" i="15" s="1"/>
  <c r="H567" i="15"/>
  <c r="H566" i="15" s="1"/>
  <c r="H565" i="15" s="1"/>
  <c r="H564" i="15" s="1"/>
  <c r="G567" i="15"/>
  <c r="G566" i="15" s="1"/>
  <c r="G565" i="15" s="1"/>
  <c r="G564" i="15" s="1"/>
  <c r="F567" i="15"/>
  <c r="F566" i="15" s="1"/>
  <c r="F565" i="15" s="1"/>
  <c r="F564" i="15" s="1"/>
  <c r="H562" i="15"/>
  <c r="H561" i="15" s="1"/>
  <c r="H560" i="15" s="1"/>
  <c r="G562" i="15"/>
  <c r="G561" i="15" s="1"/>
  <c r="G560" i="15" s="1"/>
  <c r="F562" i="15"/>
  <c r="F561" i="15" s="1"/>
  <c r="F560" i="15" s="1"/>
  <c r="H558" i="15"/>
  <c r="H557" i="15" s="1"/>
  <c r="H556" i="15" s="1"/>
  <c r="G558" i="15"/>
  <c r="G557" i="15" s="1"/>
  <c r="G556" i="15" s="1"/>
  <c r="F558" i="15"/>
  <c r="F557" i="15" s="1"/>
  <c r="F556" i="15" s="1"/>
  <c r="H554" i="15"/>
  <c r="H553" i="15" s="1"/>
  <c r="H552" i="15" s="1"/>
  <c r="G554" i="15"/>
  <c r="G553" i="15" s="1"/>
  <c r="G552" i="15" s="1"/>
  <c r="F554" i="15"/>
  <c r="F553" i="15" s="1"/>
  <c r="F552" i="15" s="1"/>
  <c r="H550" i="15"/>
  <c r="H549" i="15" s="1"/>
  <c r="H548" i="15" s="1"/>
  <c r="G550" i="15"/>
  <c r="G549" i="15" s="1"/>
  <c r="G548" i="15" s="1"/>
  <c r="F550" i="15"/>
  <c r="F549" i="15" s="1"/>
  <c r="F548" i="15" s="1"/>
  <c r="H546" i="15"/>
  <c r="H545" i="15" s="1"/>
  <c r="H544" i="15" s="1"/>
  <c r="G546" i="15"/>
  <c r="G545" i="15" s="1"/>
  <c r="G544" i="15" s="1"/>
  <c r="F546" i="15"/>
  <c r="F545" i="15" s="1"/>
  <c r="F544" i="15" s="1"/>
  <c r="H542" i="15"/>
  <c r="H541" i="15" s="1"/>
  <c r="H540" i="15" s="1"/>
  <c r="G542" i="15"/>
  <c r="G541" i="15" s="1"/>
  <c r="G540" i="15" s="1"/>
  <c r="F542" i="15"/>
  <c r="F541" i="15" s="1"/>
  <c r="F540" i="15" s="1"/>
  <c r="H539" i="15"/>
  <c r="H538" i="15" s="1"/>
  <c r="H537" i="15" s="1"/>
  <c r="H536" i="15" s="1"/>
  <c r="G539" i="15"/>
  <c r="G538" i="15" s="1"/>
  <c r="G537" i="15" s="1"/>
  <c r="G536" i="15" s="1"/>
  <c r="F539" i="15"/>
  <c r="F538" i="15" s="1"/>
  <c r="F537" i="15" s="1"/>
  <c r="F536" i="15" s="1"/>
  <c r="H533" i="15"/>
  <c r="H532" i="15" s="1"/>
  <c r="H531" i="15" s="1"/>
  <c r="G533" i="15"/>
  <c r="G532" i="15" s="1"/>
  <c r="G531" i="15" s="1"/>
  <c r="F533" i="15"/>
  <c r="F532" i="15" s="1"/>
  <c r="F531" i="15" s="1"/>
  <c r="H529" i="15"/>
  <c r="H528" i="15" s="1"/>
  <c r="H527" i="15" s="1"/>
  <c r="G529" i="15"/>
  <c r="G528" i="15" s="1"/>
  <c r="G527" i="15" s="1"/>
  <c r="F529" i="15"/>
  <c r="F528" i="15" s="1"/>
  <c r="F527" i="15" s="1"/>
  <c r="H525" i="15"/>
  <c r="H524" i="15" s="1"/>
  <c r="H523" i="15" s="1"/>
  <c r="G525" i="15"/>
  <c r="G524" i="15" s="1"/>
  <c r="G523" i="15" s="1"/>
  <c r="F525" i="15"/>
  <c r="F524" i="15" s="1"/>
  <c r="F523" i="15" s="1"/>
  <c r="H521" i="15"/>
  <c r="H520" i="15" s="1"/>
  <c r="H519" i="15" s="1"/>
  <c r="G521" i="15"/>
  <c r="G520" i="15" s="1"/>
  <c r="G519" i="15" s="1"/>
  <c r="F521" i="15"/>
  <c r="F520" i="15" s="1"/>
  <c r="F519" i="15" s="1"/>
  <c r="H518" i="15"/>
  <c r="H517" i="15" s="1"/>
  <c r="H516" i="15" s="1"/>
  <c r="H515" i="15" s="1"/>
  <c r="G518" i="15"/>
  <c r="G517" i="15" s="1"/>
  <c r="G516" i="15" s="1"/>
  <c r="G515" i="15" s="1"/>
  <c r="F518" i="15"/>
  <c r="F517" i="15" s="1"/>
  <c r="F516" i="15" s="1"/>
  <c r="F515" i="15" s="1"/>
  <c r="H513" i="15"/>
  <c r="H512" i="15" s="1"/>
  <c r="H511" i="15" s="1"/>
  <c r="G513" i="15"/>
  <c r="G512" i="15" s="1"/>
  <c r="G511" i="15" s="1"/>
  <c r="F513" i="15"/>
  <c r="F512" i="15" s="1"/>
  <c r="F511" i="15" s="1"/>
  <c r="H509" i="15"/>
  <c r="H508" i="15" s="1"/>
  <c r="H507" i="15" s="1"/>
  <c r="G509" i="15"/>
  <c r="G508" i="15" s="1"/>
  <c r="G507" i="15" s="1"/>
  <c r="F509" i="15"/>
  <c r="F508" i="15" s="1"/>
  <c r="F507" i="15" s="1"/>
  <c r="H505" i="15"/>
  <c r="H504" i="15" s="1"/>
  <c r="H503" i="15" s="1"/>
  <c r="G505" i="15"/>
  <c r="G504" i="15" s="1"/>
  <c r="G503" i="15" s="1"/>
  <c r="F505" i="15"/>
  <c r="F504" i="15" s="1"/>
  <c r="F503" i="15" s="1"/>
  <c r="H501" i="15"/>
  <c r="H500" i="15" s="1"/>
  <c r="H499" i="15" s="1"/>
  <c r="G501" i="15"/>
  <c r="G500" i="15" s="1"/>
  <c r="G499" i="15" s="1"/>
  <c r="F501" i="15"/>
  <c r="F500" i="15" s="1"/>
  <c r="F499" i="15" s="1"/>
  <c r="H497" i="15"/>
  <c r="H496" i="15" s="1"/>
  <c r="H495" i="15" s="1"/>
  <c r="G497" i="15"/>
  <c r="G496" i="15" s="1"/>
  <c r="G495" i="15" s="1"/>
  <c r="F497" i="15"/>
  <c r="F496" i="15" s="1"/>
  <c r="F495" i="15" s="1"/>
  <c r="H493" i="15"/>
  <c r="H492" i="15" s="1"/>
  <c r="H491" i="15" s="1"/>
  <c r="G493" i="15"/>
  <c r="G492" i="15" s="1"/>
  <c r="G491" i="15" s="1"/>
  <c r="F493" i="15"/>
  <c r="F492" i="15" s="1"/>
  <c r="F491" i="15" s="1"/>
  <c r="H489" i="15"/>
  <c r="H488" i="15" s="1"/>
  <c r="H487" i="15" s="1"/>
  <c r="G489" i="15"/>
  <c r="G488" i="15" s="1"/>
  <c r="G487" i="15" s="1"/>
  <c r="F489" i="15"/>
  <c r="F488" i="15" s="1"/>
  <c r="F487" i="15" s="1"/>
  <c r="H485" i="15"/>
  <c r="H484" i="15" s="1"/>
  <c r="H483" i="15" s="1"/>
  <c r="G485" i="15"/>
  <c r="G484" i="15" s="1"/>
  <c r="G483" i="15" s="1"/>
  <c r="F485" i="15"/>
  <c r="F484" i="15" s="1"/>
  <c r="F483" i="15" s="1"/>
  <c r="H477" i="15"/>
  <c r="H476" i="15" s="1"/>
  <c r="H475" i="15" s="1"/>
  <c r="G477" i="15"/>
  <c r="G476" i="15" s="1"/>
  <c r="G475" i="15" s="1"/>
  <c r="F477" i="15"/>
  <c r="F476" i="15" s="1"/>
  <c r="F475" i="15" s="1"/>
  <c r="H472" i="15"/>
  <c r="H471" i="15" s="1"/>
  <c r="H470" i="15" s="1"/>
  <c r="G472" i="15"/>
  <c r="G471" i="15" s="1"/>
  <c r="G470" i="15" s="1"/>
  <c r="F472" i="15"/>
  <c r="F471" i="15" s="1"/>
  <c r="F470" i="15" s="1"/>
  <c r="H468" i="15"/>
  <c r="H467" i="15" s="1"/>
  <c r="H466" i="15" s="1"/>
  <c r="G468" i="15"/>
  <c r="G467" i="15" s="1"/>
  <c r="G466" i="15" s="1"/>
  <c r="F468" i="15"/>
  <c r="F467" i="15" s="1"/>
  <c r="F466" i="15" s="1"/>
  <c r="H464" i="15"/>
  <c r="H463" i="15" s="1"/>
  <c r="H462" i="15" s="1"/>
  <c r="G464" i="15"/>
  <c r="G463" i="15" s="1"/>
  <c r="G462" i="15" s="1"/>
  <c r="F464" i="15"/>
  <c r="F463" i="15" s="1"/>
  <c r="F462" i="15" s="1"/>
  <c r="H461" i="15"/>
  <c r="H460" i="15" s="1"/>
  <c r="H459" i="15" s="1"/>
  <c r="H458" i="15" s="1"/>
  <c r="G461" i="15"/>
  <c r="G460" i="15" s="1"/>
  <c r="G459" i="15" s="1"/>
  <c r="G458" i="15" s="1"/>
  <c r="F461" i="15"/>
  <c r="F460" i="15" s="1"/>
  <c r="F459" i="15" s="1"/>
  <c r="F458" i="15" s="1"/>
  <c r="H456" i="15"/>
  <c r="H455" i="15" s="1"/>
  <c r="H454" i="15" s="1"/>
  <c r="G456" i="15"/>
  <c r="G455" i="15" s="1"/>
  <c r="G454" i="15" s="1"/>
  <c r="F456" i="15"/>
  <c r="F455" i="15" s="1"/>
  <c r="F454" i="15" s="1"/>
  <c r="H452" i="15"/>
  <c r="H451" i="15" s="1"/>
  <c r="H450" i="15" s="1"/>
  <c r="G452" i="15"/>
  <c r="G451" i="15" s="1"/>
  <c r="G450" i="15" s="1"/>
  <c r="F452" i="15"/>
  <c r="F451" i="15" s="1"/>
  <c r="F450" i="15" s="1"/>
  <c r="H448" i="15"/>
  <c r="H447" i="15" s="1"/>
  <c r="H446" i="15" s="1"/>
  <c r="G448" i="15"/>
  <c r="G447" i="15" s="1"/>
  <c r="G446" i="15" s="1"/>
  <c r="F448" i="15"/>
  <c r="F447" i="15" s="1"/>
  <c r="F446" i="15" s="1"/>
  <c r="H444" i="15"/>
  <c r="H443" i="15" s="1"/>
  <c r="H442" i="15" s="1"/>
  <c r="G444" i="15"/>
  <c r="G443" i="15" s="1"/>
  <c r="G442" i="15" s="1"/>
  <c r="F444" i="15"/>
  <c r="F443" i="15" s="1"/>
  <c r="F442" i="15" s="1"/>
  <c r="H440" i="15"/>
  <c r="H439" i="15" s="1"/>
  <c r="H438" i="15" s="1"/>
  <c r="G440" i="15"/>
  <c r="G439" i="15" s="1"/>
  <c r="G438" i="15" s="1"/>
  <c r="F440" i="15"/>
  <c r="F439" i="15" s="1"/>
  <c r="F438" i="15" s="1"/>
  <c r="H434" i="15"/>
  <c r="H433" i="15" s="1"/>
  <c r="H432" i="15" s="1"/>
  <c r="G434" i="15"/>
  <c r="G433" i="15" s="1"/>
  <c r="G432" i="15" s="1"/>
  <c r="F434" i="15"/>
  <c r="F433" i="15" s="1"/>
  <c r="F432" i="15" s="1"/>
  <c r="H430" i="15"/>
  <c r="H429" i="15" s="1"/>
  <c r="H428" i="15" s="1"/>
  <c r="G430" i="15"/>
  <c r="G429" i="15" s="1"/>
  <c r="G428" i="15" s="1"/>
  <c r="F430" i="15"/>
  <c r="F429" i="15" s="1"/>
  <c r="F428" i="15" s="1"/>
  <c r="H425" i="15"/>
  <c r="H424" i="15" s="1"/>
  <c r="H423" i="15" s="1"/>
  <c r="G425" i="15"/>
  <c r="G424" i="15" s="1"/>
  <c r="G423" i="15" s="1"/>
  <c r="F425" i="15"/>
  <c r="F424" i="15" s="1"/>
  <c r="F423" i="15" s="1"/>
  <c r="H421" i="15"/>
  <c r="H420" i="15" s="1"/>
  <c r="H419" i="15" s="1"/>
  <c r="G421" i="15"/>
  <c r="G420" i="15" s="1"/>
  <c r="G419" i="15" s="1"/>
  <c r="F421" i="15"/>
  <c r="F420" i="15" s="1"/>
  <c r="F419" i="15" s="1"/>
  <c r="H417" i="15"/>
  <c r="H416" i="15" s="1"/>
  <c r="H415" i="15" s="1"/>
  <c r="G417" i="15"/>
  <c r="G416" i="15" s="1"/>
  <c r="G415" i="15" s="1"/>
  <c r="F417" i="15"/>
  <c r="F416" i="15" s="1"/>
  <c r="F415" i="15" s="1"/>
  <c r="H413" i="15"/>
  <c r="H412" i="15" s="1"/>
  <c r="H411" i="15" s="1"/>
  <c r="G413" i="15"/>
  <c r="G412" i="15" s="1"/>
  <c r="G411" i="15" s="1"/>
  <c r="F413" i="15"/>
  <c r="F412" i="15" s="1"/>
  <c r="F411" i="15" s="1"/>
  <c r="H409" i="15"/>
  <c r="H408" i="15" s="1"/>
  <c r="H407" i="15" s="1"/>
  <c r="G409" i="15"/>
  <c r="G408" i="15" s="1"/>
  <c r="G407" i="15" s="1"/>
  <c r="F409" i="15"/>
  <c r="F408" i="15" s="1"/>
  <c r="F407" i="15" s="1"/>
  <c r="H405" i="15"/>
  <c r="H404" i="15" s="1"/>
  <c r="H403" i="15" s="1"/>
  <c r="G405" i="15"/>
  <c r="G404" i="15" s="1"/>
  <c r="G403" i="15" s="1"/>
  <c r="F405" i="15"/>
  <c r="F404" i="15" s="1"/>
  <c r="F403" i="15" s="1"/>
  <c r="H400" i="15"/>
  <c r="H399" i="15" s="1"/>
  <c r="H398" i="15" s="1"/>
  <c r="G400" i="15"/>
  <c r="G399" i="15" s="1"/>
  <c r="G398" i="15" s="1"/>
  <c r="F400" i="15"/>
  <c r="F399" i="15" s="1"/>
  <c r="F398" i="15" s="1"/>
  <c r="H395" i="15"/>
  <c r="H394" i="15" s="1"/>
  <c r="H393" i="15" s="1"/>
  <c r="G395" i="15"/>
  <c r="G394" i="15" s="1"/>
  <c r="G393" i="15" s="1"/>
  <c r="F395" i="15"/>
  <c r="F394" i="15" s="1"/>
  <c r="F393" i="15" s="1"/>
  <c r="H391" i="15"/>
  <c r="H390" i="15" s="1"/>
  <c r="H389" i="15" s="1"/>
  <c r="G391" i="15"/>
  <c r="G390" i="15" s="1"/>
  <c r="G389" i="15" s="1"/>
  <c r="F391" i="15"/>
  <c r="F390" i="15" s="1"/>
  <c r="F389" i="15" s="1"/>
  <c r="H387" i="15"/>
  <c r="H386" i="15" s="1"/>
  <c r="H385" i="15" s="1"/>
  <c r="G387" i="15"/>
  <c r="G386" i="15" s="1"/>
  <c r="G385" i="15" s="1"/>
  <c r="F387" i="15"/>
  <c r="F386" i="15" s="1"/>
  <c r="F385" i="15" s="1"/>
  <c r="H383" i="15"/>
  <c r="H382" i="15" s="1"/>
  <c r="H381" i="15" s="1"/>
  <c r="G383" i="15"/>
  <c r="G382" i="15" s="1"/>
  <c r="G381" i="15" s="1"/>
  <c r="F383" i="15"/>
  <c r="F382" i="15" s="1"/>
  <c r="F381" i="15" s="1"/>
  <c r="H379" i="15"/>
  <c r="H378" i="15" s="1"/>
  <c r="G379" i="15"/>
  <c r="G378" i="15" s="1"/>
  <c r="F379" i="15"/>
  <c r="F378" i="15" s="1"/>
  <c r="H376" i="15"/>
  <c r="H375" i="15" s="1"/>
  <c r="G376" i="15"/>
  <c r="G375" i="15" s="1"/>
  <c r="F376" i="15"/>
  <c r="F375" i="15" s="1"/>
  <c r="H371" i="15"/>
  <c r="H370" i="15" s="1"/>
  <c r="G371" i="15"/>
  <c r="G370" i="15" s="1"/>
  <c r="F371" i="15"/>
  <c r="F370" i="15" s="1"/>
  <c r="H368" i="15"/>
  <c r="H367" i="15" s="1"/>
  <c r="G368" i="15"/>
  <c r="G367" i="15" s="1"/>
  <c r="F368" i="15"/>
  <c r="F367" i="15" s="1"/>
  <c r="H364" i="15"/>
  <c r="H363" i="15" s="1"/>
  <c r="G364" i="15"/>
  <c r="G363" i="15" s="1"/>
  <c r="F364" i="15"/>
  <c r="F363" i="15" s="1"/>
  <c r="H361" i="15"/>
  <c r="H360" i="15" s="1"/>
  <c r="G361" i="15"/>
  <c r="G360" i="15" s="1"/>
  <c r="F361" i="15"/>
  <c r="F360" i="15" s="1"/>
  <c r="H357" i="15"/>
  <c r="H356" i="15" s="1"/>
  <c r="G357" i="15"/>
  <c r="G356" i="15" s="1"/>
  <c r="F357" i="15"/>
  <c r="F356" i="15" s="1"/>
  <c r="H354" i="15"/>
  <c r="H353" i="15" s="1"/>
  <c r="G354" i="15"/>
  <c r="G353" i="15" s="1"/>
  <c r="F354" i="15"/>
  <c r="F353" i="15" s="1"/>
  <c r="H350" i="15"/>
  <c r="H349" i="15" s="1"/>
  <c r="G350" i="15"/>
  <c r="G349" i="15" s="1"/>
  <c r="F350" i="15"/>
  <c r="F349" i="15" s="1"/>
  <c r="H346" i="15"/>
  <c r="H345" i="15" s="1"/>
  <c r="G346" i="15"/>
  <c r="G345" i="15" s="1"/>
  <c r="H342" i="15"/>
  <c r="H341" i="15" s="1"/>
  <c r="H340" i="15" s="1"/>
  <c r="G342" i="15"/>
  <c r="G341" i="15" s="1"/>
  <c r="G340" i="15" s="1"/>
  <c r="F342" i="15"/>
  <c r="F341" i="15" s="1"/>
  <c r="F340" i="15" s="1"/>
  <c r="H338" i="15"/>
  <c r="H337" i="15" s="1"/>
  <c r="G338" i="15"/>
  <c r="G337" i="15" s="1"/>
  <c r="F338" i="15"/>
  <c r="F337" i="15" s="1"/>
  <c r="H334" i="15"/>
  <c r="H333" i="15" s="1"/>
  <c r="G334" i="15"/>
  <c r="G333" i="15" s="1"/>
  <c r="F334" i="15"/>
  <c r="F333" i="15" s="1"/>
  <c r="H320" i="15"/>
  <c r="H319" i="15" s="1"/>
  <c r="G320" i="15"/>
  <c r="G319" i="15" s="1"/>
  <c r="F320" i="15"/>
  <c r="F319" i="15" s="1"/>
  <c r="H317" i="15"/>
  <c r="H316" i="15" s="1"/>
  <c r="G317" i="15"/>
  <c r="G316" i="15" s="1"/>
  <c r="F317" i="15"/>
  <c r="F316" i="15" s="1"/>
  <c r="H311" i="15"/>
  <c r="H310" i="15" s="1"/>
  <c r="H309" i="15" s="1"/>
  <c r="G311" i="15"/>
  <c r="G310" i="15" s="1"/>
  <c r="G309" i="15" s="1"/>
  <c r="F311" i="15"/>
  <c r="F310" i="15" s="1"/>
  <c r="F309" i="15" s="1"/>
  <c r="H307" i="15"/>
  <c r="H306" i="15" s="1"/>
  <c r="G307" i="15"/>
  <c r="G306" i="15" s="1"/>
  <c r="F307" i="15"/>
  <c r="F306" i="15" s="1"/>
  <c r="H303" i="15"/>
  <c r="H302" i="15" s="1"/>
  <c r="G303" i="15"/>
  <c r="G302" i="15" s="1"/>
  <c r="F303" i="15"/>
  <c r="F302" i="15" s="1"/>
  <c r="H299" i="15"/>
  <c r="H298" i="15" s="1"/>
  <c r="H297" i="15" s="1"/>
  <c r="G299" i="15"/>
  <c r="G298" i="15" s="1"/>
  <c r="G297" i="15" s="1"/>
  <c r="F299" i="15"/>
  <c r="F298" i="15" s="1"/>
  <c r="F297" i="15" s="1"/>
  <c r="H294" i="15"/>
  <c r="H293" i="15" s="1"/>
  <c r="H292" i="15" s="1"/>
  <c r="G294" i="15"/>
  <c r="G293" i="15" s="1"/>
  <c r="G292" i="15" s="1"/>
  <c r="F294" i="15"/>
  <c r="F293" i="15" s="1"/>
  <c r="F292" i="15" s="1"/>
  <c r="H290" i="15"/>
  <c r="H289" i="15" s="1"/>
  <c r="G290" i="15"/>
  <c r="G289" i="15" s="1"/>
  <c r="F290" i="15"/>
  <c r="F289" i="15" s="1"/>
  <c r="H287" i="15"/>
  <c r="H286" i="15" s="1"/>
  <c r="G287" i="15"/>
  <c r="G286" i="15" s="1"/>
  <c r="F287" i="15"/>
  <c r="F286" i="15" s="1"/>
  <c r="H282" i="15"/>
  <c r="H281" i="15" s="1"/>
  <c r="G282" i="15"/>
  <c r="G281" i="15" s="1"/>
  <c r="F282" i="15"/>
  <c r="F281" i="15" s="1"/>
  <c r="H278" i="15"/>
  <c r="H277" i="15" s="1"/>
  <c r="H276" i="15" s="1"/>
  <c r="G278" i="15"/>
  <c r="G277" i="15" s="1"/>
  <c r="G276" i="15" s="1"/>
  <c r="F278" i="15"/>
  <c r="F277" i="15" s="1"/>
  <c r="F276" i="15" s="1"/>
  <c r="H273" i="15"/>
  <c r="H272" i="15" s="1"/>
  <c r="H271" i="15" s="1"/>
  <c r="H270" i="15" s="1"/>
  <c r="G273" i="15"/>
  <c r="G272" i="15" s="1"/>
  <c r="G271" i="15" s="1"/>
  <c r="G270" i="15" s="1"/>
  <c r="F273" i="15"/>
  <c r="F272" i="15" s="1"/>
  <c r="F271" i="15" s="1"/>
  <c r="F270" i="15" s="1"/>
  <c r="H268" i="15"/>
  <c r="H267" i="15" s="1"/>
  <c r="H266" i="15" s="1"/>
  <c r="H265" i="15" s="1"/>
  <c r="G268" i="15"/>
  <c r="G267" i="15" s="1"/>
  <c r="G266" i="15" s="1"/>
  <c r="G265" i="15" s="1"/>
  <c r="F268" i="15"/>
  <c r="F267" i="15" s="1"/>
  <c r="F266" i="15" s="1"/>
  <c r="F265" i="15" s="1"/>
  <c r="H261" i="15"/>
  <c r="G261" i="15"/>
  <c r="F261" i="15"/>
  <c r="H259" i="15"/>
  <c r="H258" i="15" s="1"/>
  <c r="G259" i="15"/>
  <c r="G258" i="15" s="1"/>
  <c r="F259" i="15"/>
  <c r="F258" i="15" s="1"/>
  <c r="H254" i="15"/>
  <c r="H253" i="15" s="1"/>
  <c r="H252" i="15" s="1"/>
  <c r="G254" i="15"/>
  <c r="G253" i="15" s="1"/>
  <c r="G252" i="15" s="1"/>
  <c r="F254" i="15"/>
  <c r="F253" i="15" s="1"/>
  <c r="F252" i="15" s="1"/>
  <c r="H250" i="15"/>
  <c r="H249" i="15" s="1"/>
  <c r="H248" i="15" s="1"/>
  <c r="G250" i="15"/>
  <c r="G249" i="15" s="1"/>
  <c r="G248" i="15" s="1"/>
  <c r="F250" i="15"/>
  <c r="F249" i="15" s="1"/>
  <c r="F248" i="15" s="1"/>
  <c r="H245" i="15"/>
  <c r="H244" i="15" s="1"/>
  <c r="G245" i="15"/>
  <c r="G244" i="15" s="1"/>
  <c r="F245" i="15"/>
  <c r="F244" i="15" s="1"/>
  <c r="H241" i="15"/>
  <c r="H240" i="15" s="1"/>
  <c r="G241" i="15"/>
  <c r="G240" i="15" s="1"/>
  <c r="F241" i="15"/>
  <c r="F240" i="15" s="1"/>
  <c r="H237" i="15"/>
  <c r="H236" i="15" s="1"/>
  <c r="G237" i="15"/>
  <c r="G236" i="15" s="1"/>
  <c r="F237" i="15"/>
  <c r="F236" i="15" s="1"/>
  <c r="H233" i="15"/>
  <c r="H232" i="15" s="1"/>
  <c r="G233" i="15"/>
  <c r="G232" i="15" s="1"/>
  <c r="F233" i="15"/>
  <c r="F232" i="15" s="1"/>
  <c r="H229" i="15"/>
  <c r="H228" i="15" s="1"/>
  <c r="G229" i="15"/>
  <c r="G228" i="15" s="1"/>
  <c r="F229" i="15"/>
  <c r="F228" i="15" s="1"/>
  <c r="H221" i="15"/>
  <c r="G221" i="15"/>
  <c r="F222" i="15"/>
  <c r="F221" i="15" s="1"/>
  <c r="H219" i="15"/>
  <c r="H218" i="15" s="1"/>
  <c r="G219" i="15"/>
  <c r="G218" i="15" s="1"/>
  <c r="F219" i="15"/>
  <c r="F218" i="15" s="1"/>
  <c r="H215" i="15"/>
  <c r="H214" i="15" s="1"/>
  <c r="H213" i="15" s="1"/>
  <c r="G215" i="15"/>
  <c r="G214" i="15" s="1"/>
  <c r="G213" i="15" s="1"/>
  <c r="F215" i="15"/>
  <c r="F214" i="15" s="1"/>
  <c r="F213" i="15" s="1"/>
  <c r="H211" i="15"/>
  <c r="H210" i="15" s="1"/>
  <c r="H209" i="15" s="1"/>
  <c r="G211" i="15"/>
  <c r="G210" i="15" s="1"/>
  <c r="G209" i="15" s="1"/>
  <c r="F211" i="15"/>
  <c r="F210" i="15" s="1"/>
  <c r="F209" i="15" s="1"/>
  <c r="H207" i="15"/>
  <c r="H206" i="15" s="1"/>
  <c r="H205" i="15" s="1"/>
  <c r="G207" i="15"/>
  <c r="G206" i="15" s="1"/>
  <c r="G205" i="15" s="1"/>
  <c r="F207" i="15"/>
  <c r="F206" i="15" s="1"/>
  <c r="F205" i="15" s="1"/>
  <c r="H203" i="15"/>
  <c r="H202" i="15" s="1"/>
  <c r="H201" i="15" s="1"/>
  <c r="G203" i="15"/>
  <c r="G202" i="15" s="1"/>
  <c r="G201" i="15" s="1"/>
  <c r="F203" i="15"/>
  <c r="F202" i="15" s="1"/>
  <c r="F201" i="15" s="1"/>
  <c r="H199" i="15"/>
  <c r="H198" i="15" s="1"/>
  <c r="G199" i="15"/>
  <c r="G198" i="15" s="1"/>
  <c r="F199" i="15"/>
  <c r="F198" i="15" s="1"/>
  <c r="H194" i="15"/>
  <c r="H193" i="15" s="1"/>
  <c r="G194" i="15"/>
  <c r="G193" i="15" s="1"/>
  <c r="F194" i="15"/>
  <c r="F193" i="15" s="1"/>
  <c r="H190" i="15"/>
  <c r="H189" i="15" s="1"/>
  <c r="H188" i="15" s="1"/>
  <c r="G190" i="15"/>
  <c r="G189" i="15" s="1"/>
  <c r="G188" i="15" s="1"/>
  <c r="F190" i="15"/>
  <c r="F189" i="15" s="1"/>
  <c r="F188" i="15" s="1"/>
  <c r="H186" i="15"/>
  <c r="G186" i="15"/>
  <c r="F186" i="15"/>
  <c r="H184" i="15"/>
  <c r="G184" i="15"/>
  <c r="F184" i="15"/>
  <c r="H180" i="15"/>
  <c r="H179" i="15" s="1"/>
  <c r="G180" i="15"/>
  <c r="G179" i="15" s="1"/>
  <c r="F180" i="15"/>
  <c r="F179" i="15" s="1"/>
  <c r="H177" i="15"/>
  <c r="H176" i="15" s="1"/>
  <c r="G177" i="15"/>
  <c r="G176" i="15" s="1"/>
  <c r="F177" i="15"/>
  <c r="F176" i="15" s="1"/>
  <c r="H172" i="15"/>
  <c r="H171" i="15" s="1"/>
  <c r="G172" i="15"/>
  <c r="G171" i="15" s="1"/>
  <c r="F172" i="15"/>
  <c r="F171" i="15" s="1"/>
  <c r="H168" i="15"/>
  <c r="H167" i="15" s="1"/>
  <c r="G168" i="15"/>
  <c r="G167" i="15" s="1"/>
  <c r="F168" i="15"/>
  <c r="F167" i="15" s="1"/>
  <c r="H164" i="15"/>
  <c r="H163" i="15" s="1"/>
  <c r="G164" i="15"/>
  <c r="G163" i="15" s="1"/>
  <c r="F164" i="15"/>
  <c r="F163" i="15" s="1"/>
  <c r="H160" i="15"/>
  <c r="H159" i="15" s="1"/>
  <c r="H158" i="15" s="1"/>
  <c r="G160" i="15"/>
  <c r="G159" i="15" s="1"/>
  <c r="G158" i="15" s="1"/>
  <c r="F160" i="15"/>
  <c r="F159" i="15" s="1"/>
  <c r="F158" i="15" s="1"/>
  <c r="H156" i="15"/>
  <c r="H155" i="15" s="1"/>
  <c r="H154" i="15" s="1"/>
  <c r="G156" i="15"/>
  <c r="G155" i="15" s="1"/>
  <c r="G154" i="15" s="1"/>
  <c r="F156" i="15"/>
  <c r="F155" i="15" s="1"/>
  <c r="F154" i="15" s="1"/>
  <c r="G152" i="15"/>
  <c r="G151" i="15" s="1"/>
  <c r="G150" i="15" s="1"/>
  <c r="H148" i="15"/>
  <c r="H147" i="15" s="1"/>
  <c r="H146" i="15" s="1"/>
  <c r="G148" i="15"/>
  <c r="G147" i="15" s="1"/>
  <c r="G146" i="15" s="1"/>
  <c r="F148" i="15"/>
  <c r="F147" i="15" s="1"/>
  <c r="F146" i="15" s="1"/>
  <c r="H144" i="15"/>
  <c r="H143" i="15" s="1"/>
  <c r="H142" i="15" s="1"/>
  <c r="G144" i="15"/>
  <c r="G143" i="15" s="1"/>
  <c r="G142" i="15" s="1"/>
  <c r="F144" i="15"/>
  <c r="F143" i="15" s="1"/>
  <c r="F142" i="15" s="1"/>
  <c r="H139" i="15"/>
  <c r="H138" i="15" s="1"/>
  <c r="H137" i="15" s="1"/>
  <c r="G139" i="15"/>
  <c r="G138" i="15" s="1"/>
  <c r="G137" i="15" s="1"/>
  <c r="F139" i="15"/>
  <c r="F138" i="15" s="1"/>
  <c r="F137" i="15" s="1"/>
  <c r="H135" i="15"/>
  <c r="H134" i="15" s="1"/>
  <c r="H133" i="15" s="1"/>
  <c r="G135" i="15"/>
  <c r="G134" i="15" s="1"/>
  <c r="G133" i="15" s="1"/>
  <c r="F135" i="15"/>
  <c r="F134" i="15" s="1"/>
  <c r="F133" i="15" s="1"/>
  <c r="H129" i="15"/>
  <c r="H128" i="15" s="1"/>
  <c r="H127" i="15" s="1"/>
  <c r="G129" i="15"/>
  <c r="G128" i="15" s="1"/>
  <c r="G127" i="15" s="1"/>
  <c r="F129" i="15"/>
  <c r="F128" i="15" s="1"/>
  <c r="F127" i="15" s="1"/>
  <c r="H125" i="15"/>
  <c r="H124" i="15" s="1"/>
  <c r="H123" i="15" s="1"/>
  <c r="G125" i="15"/>
  <c r="G124" i="15" s="1"/>
  <c r="G123" i="15" s="1"/>
  <c r="F125" i="15"/>
  <c r="F124" i="15" s="1"/>
  <c r="F123" i="15" s="1"/>
  <c r="H120" i="15"/>
  <c r="H119" i="15" s="1"/>
  <c r="H118" i="15" s="1"/>
  <c r="G120" i="15"/>
  <c r="G119" i="15" s="1"/>
  <c r="G118" i="15" s="1"/>
  <c r="F120" i="15"/>
  <c r="F119" i="15" s="1"/>
  <c r="F118" i="15" s="1"/>
  <c r="H116" i="15"/>
  <c r="H115" i="15" s="1"/>
  <c r="G116" i="15"/>
  <c r="G115" i="15" s="1"/>
  <c r="F116" i="15"/>
  <c r="F115" i="15" s="1"/>
  <c r="H111" i="15"/>
  <c r="H110" i="15" s="1"/>
  <c r="G111" i="15"/>
  <c r="G110" i="15" s="1"/>
  <c r="F111" i="15"/>
  <c r="F110" i="15" s="1"/>
  <c r="H106" i="15"/>
  <c r="H105" i="15" s="1"/>
  <c r="H104" i="15" s="1"/>
  <c r="H103" i="15" s="1"/>
  <c r="G106" i="15"/>
  <c r="G105" i="15" s="1"/>
  <c r="G104" i="15" s="1"/>
  <c r="G103" i="15" s="1"/>
  <c r="F106" i="15"/>
  <c r="F105" i="15" s="1"/>
  <c r="F104" i="15" s="1"/>
  <c r="F103" i="15" s="1"/>
  <c r="H100" i="15"/>
  <c r="H99" i="15" s="1"/>
  <c r="H98" i="15" s="1"/>
  <c r="G100" i="15"/>
  <c r="G99" i="15" s="1"/>
  <c r="G98" i="15" s="1"/>
  <c r="F100" i="15"/>
  <c r="F99" i="15" s="1"/>
  <c r="F98" i="15" s="1"/>
  <c r="H95" i="15"/>
  <c r="H94" i="15" s="1"/>
  <c r="G95" i="15"/>
  <c r="G94" i="15" s="1"/>
  <c r="F95" i="15"/>
  <c r="F94" i="15" s="1"/>
  <c r="H92" i="15"/>
  <c r="H91" i="15" s="1"/>
  <c r="G92" i="15"/>
  <c r="G91" i="15" s="1"/>
  <c r="F92" i="15"/>
  <c r="F91" i="15" s="1"/>
  <c r="H87" i="15"/>
  <c r="H86" i="15" s="1"/>
  <c r="G87" i="15"/>
  <c r="G86" i="15" s="1"/>
  <c r="F87" i="15"/>
  <c r="F86" i="15" s="1"/>
  <c r="H81" i="15"/>
  <c r="H80" i="15" s="1"/>
  <c r="H79" i="15" s="1"/>
  <c r="G81" i="15"/>
  <c r="G80" i="15" s="1"/>
  <c r="G79" i="15" s="1"/>
  <c r="F81" i="15"/>
  <c r="F80" i="15" s="1"/>
  <c r="F79" i="15" s="1"/>
  <c r="H77" i="15"/>
  <c r="H76" i="15" s="1"/>
  <c r="G77" i="15"/>
  <c r="G76" i="15" s="1"/>
  <c r="F77" i="15"/>
  <c r="F76" i="15" s="1"/>
  <c r="F71" i="15"/>
  <c r="H60" i="15"/>
  <c r="H59" i="15" s="1"/>
  <c r="G60" i="15"/>
  <c r="G59" i="15" s="1"/>
  <c r="F60" i="15"/>
  <c r="F59" i="15" s="1"/>
  <c r="H55" i="15"/>
  <c r="H54" i="15" s="1"/>
  <c r="G55" i="15"/>
  <c r="G54" i="15" s="1"/>
  <c r="F55" i="15"/>
  <c r="F54" i="15" s="1"/>
  <c r="H51" i="15"/>
  <c r="H50" i="15" s="1"/>
  <c r="H49" i="15" s="1"/>
  <c r="G51" i="15"/>
  <c r="G50" i="15" s="1"/>
  <c r="G49" i="15" s="1"/>
  <c r="F51" i="15"/>
  <c r="F50" i="15" s="1"/>
  <c r="F49" i="15" s="1"/>
  <c r="H47" i="15"/>
  <c r="H46" i="15" s="1"/>
  <c r="G47" i="15"/>
  <c r="G46" i="15" s="1"/>
  <c r="F47" i="15"/>
  <c r="F46" i="15" s="1"/>
  <c r="H42" i="15"/>
  <c r="H41" i="15" s="1"/>
  <c r="G42" i="15"/>
  <c r="G41" i="15" s="1"/>
  <c r="F42" i="15"/>
  <c r="F41" i="15" s="1"/>
  <c r="H38" i="15"/>
  <c r="H37" i="15" s="1"/>
  <c r="G38" i="15"/>
  <c r="G37" i="15" s="1"/>
  <c r="F38" i="15"/>
  <c r="F37" i="15" s="1"/>
  <c r="H33" i="15"/>
  <c r="H32" i="15" s="1"/>
  <c r="G33" i="15"/>
  <c r="G32" i="15" s="1"/>
  <c r="F33" i="15"/>
  <c r="F32" i="15" s="1"/>
  <c r="H28" i="15"/>
  <c r="H27" i="15" s="1"/>
  <c r="G28" i="15"/>
  <c r="G27" i="15" s="1"/>
  <c r="F28" i="15"/>
  <c r="F27" i="15" s="1"/>
  <c r="H23" i="15"/>
  <c r="H22" i="15" s="1"/>
  <c r="G23" i="15"/>
  <c r="G22" i="15" s="1"/>
  <c r="F23" i="15"/>
  <c r="F22" i="15" s="1"/>
  <c r="H474" i="15" l="1"/>
  <c r="G474" i="15"/>
  <c r="F474" i="15"/>
  <c r="G359" i="15"/>
  <c r="F374" i="15"/>
  <c r="F373" i="15" s="1"/>
  <c r="H374" i="15"/>
  <c r="H373" i="15" s="1"/>
  <c r="F21" i="15"/>
  <c r="F14" i="15" s="1"/>
  <c r="G315" i="15"/>
  <c r="G314" i="15" s="1"/>
  <c r="G366" i="15"/>
  <c r="F359" i="15"/>
  <c r="H366" i="15"/>
  <c r="G257" i="15"/>
  <c r="G256" i="15" s="1"/>
  <c r="H629" i="15"/>
  <c r="F583" i="15"/>
  <c r="H344" i="15"/>
  <c r="H640" i="15"/>
  <c r="F725" i="15"/>
  <c r="F724" i="15" s="1"/>
  <c r="F719" i="15" s="1"/>
  <c r="F709" i="15" s="1"/>
  <c r="H701" i="15"/>
  <c r="H696" i="15" s="1"/>
  <c r="H21" i="15"/>
  <c r="H14" i="15" s="1"/>
  <c r="F192" i="15"/>
  <c r="G301" i="15"/>
  <c r="G296" i="15" s="1"/>
  <c r="H332" i="15"/>
  <c r="G577" i="15"/>
  <c r="G576" i="15" s="1"/>
  <c r="G535" i="15" s="1"/>
  <c r="F427" i="15"/>
  <c r="F40" i="15"/>
  <c r="F640" i="15"/>
  <c r="H227" i="15"/>
  <c r="F175" i="15"/>
  <c r="F31" i="15"/>
  <c r="G85" i="15"/>
  <c r="G280" i="15"/>
  <c r="G275" i="15" s="1"/>
  <c r="F332" i="15"/>
  <c r="F227" i="15"/>
  <c r="F301" i="15"/>
  <c r="F296" i="15" s="1"/>
  <c r="F366" i="15"/>
  <c r="G374" i="15"/>
  <c r="G373" i="15" s="1"/>
  <c r="G427" i="15"/>
  <c r="H577" i="15"/>
  <c r="H576" i="15" s="1"/>
  <c r="H535" i="15" s="1"/>
  <c r="F701" i="15"/>
  <c r="F696" i="15" s="1"/>
  <c r="G725" i="15"/>
  <c r="G724" i="15" s="1"/>
  <c r="G719" i="15" s="1"/>
  <c r="G709" i="15" s="1"/>
  <c r="G701" i="15"/>
  <c r="G696" i="15" s="1"/>
  <c r="H748" i="15"/>
  <c r="H747" i="15" s="1"/>
  <c r="H247" i="15"/>
  <c r="G227" i="15"/>
  <c r="G162" i="15"/>
  <c r="F183" i="15"/>
  <c r="F182" i="15" s="1"/>
  <c r="H257" i="15"/>
  <c r="H256" i="15" s="1"/>
  <c r="H301" i="15"/>
  <c r="H296" i="15" s="1"/>
  <c r="F344" i="15"/>
  <c r="H352" i="15"/>
  <c r="H359" i="15"/>
  <c r="F629" i="15"/>
  <c r="H53" i="15"/>
  <c r="G31" i="15"/>
  <c r="G40" i="15"/>
  <c r="F70" i="15"/>
  <c r="F53" i="15"/>
  <c r="H85" i="15"/>
  <c r="G109" i="15"/>
  <c r="G108" i="15" s="1"/>
  <c r="F162" i="15"/>
  <c r="H70" i="15"/>
  <c r="H109" i="15"/>
  <c r="H108" i="15" s="1"/>
  <c r="F235" i="15"/>
  <c r="G247" i="15"/>
  <c r="F257" i="15"/>
  <c r="F256" i="15" s="1"/>
  <c r="G53" i="15"/>
  <c r="F85" i="15"/>
  <c r="H175" i="15"/>
  <c r="G183" i="15"/>
  <c r="G182" i="15" s="1"/>
  <c r="G175" i="15"/>
  <c r="H183" i="15"/>
  <c r="H182" i="15" s="1"/>
  <c r="G192" i="15"/>
  <c r="H280" i="15"/>
  <c r="H275" i="15" s="1"/>
  <c r="G332" i="15"/>
  <c r="G344" i="15"/>
  <c r="F352" i="15"/>
  <c r="H427" i="15"/>
  <c r="G629" i="15"/>
  <c r="G640" i="15"/>
  <c r="H192" i="15"/>
  <c r="G235" i="15"/>
  <c r="G352" i="15"/>
  <c r="G748" i="15"/>
  <c r="G747" i="15" s="1"/>
  <c r="F280" i="15"/>
  <c r="F275" i="15" s="1"/>
  <c r="G583" i="15"/>
  <c r="G70" i="15"/>
  <c r="F109" i="15"/>
  <c r="F108" i="15" s="1"/>
  <c r="F315" i="15"/>
  <c r="F314" i="15" s="1"/>
  <c r="F437" i="15"/>
  <c r="H162" i="15"/>
  <c r="F247" i="15"/>
  <c r="H437" i="15"/>
  <c r="G437" i="15"/>
  <c r="H40" i="15"/>
  <c r="H397" i="15"/>
  <c r="G397" i="15"/>
  <c r="H583" i="15"/>
  <c r="F748" i="15"/>
  <c r="F747" i="15" s="1"/>
  <c r="H235" i="15"/>
  <c r="H315" i="15"/>
  <c r="H314" i="15" s="1"/>
  <c r="F397" i="15"/>
  <c r="G659" i="15"/>
  <c r="H659" i="15"/>
  <c r="F577" i="15"/>
  <c r="F576" i="15" s="1"/>
  <c r="F535" i="15" s="1"/>
  <c r="H725" i="15"/>
  <c r="H724" i="15" s="1"/>
  <c r="H719" i="15" s="1"/>
  <c r="H709" i="15" s="1"/>
  <c r="F659" i="15"/>
  <c r="H31" i="15"/>
  <c r="G21" i="15"/>
  <c r="G14" i="15" s="1"/>
  <c r="G331" i="15" l="1"/>
  <c r="G330" i="15" s="1"/>
  <c r="G436" i="15"/>
  <c r="F436" i="15"/>
  <c r="H436" i="15"/>
  <c r="H331" i="15"/>
  <c r="H330" i="15" s="1"/>
  <c r="F30" i="15"/>
  <c r="G30" i="15"/>
  <c r="F658" i="15"/>
  <c r="H226" i="15"/>
  <c r="H225" i="15" s="1"/>
  <c r="G226" i="15"/>
  <c r="F331" i="15"/>
  <c r="F330" i="15" s="1"/>
  <c r="G264" i="15"/>
  <c r="H264" i="15"/>
  <c r="G225" i="15"/>
  <c r="H30" i="15"/>
  <c r="F226" i="15"/>
  <c r="F225" i="15" s="1"/>
  <c r="H658" i="15"/>
  <c r="G141" i="15"/>
  <c r="F141" i="15"/>
  <c r="H141" i="15"/>
  <c r="F264" i="15"/>
  <c r="G658" i="15"/>
  <c r="H13" i="15" l="1"/>
  <c r="H770" i="15" s="1"/>
  <c r="G13" i="15"/>
  <c r="G770" i="15" s="1"/>
  <c r="F13" i="15"/>
  <c r="F770" i="15" s="1"/>
</calcChain>
</file>

<file path=xl/sharedStrings.xml><?xml version="1.0" encoding="utf-8"?>
<sst xmlns="http://schemas.openxmlformats.org/spreadsheetml/2006/main" count="3594" uniqueCount="413">
  <si>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</si>
  <si>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</si>
  <si>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</si>
  <si>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</si>
  <si>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</si>
  <si>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</si>
  <si>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</si>
  <si>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</si>
  <si>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</si>
  <si>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</si>
  <si>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</si>
  <si>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</si>
  <si>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</si>
  <si>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</si>
  <si>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</si>
  <si>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</si>
  <si>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</si>
  <si>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</si>
  <si>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</si>
  <si>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</si>
  <si>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</si>
  <si>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</si>
  <si>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</si>
  <si>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</si>
  <si>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</si>
  <si>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</si>
  <si>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</si>
  <si>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</si>
  <si>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</si>
  <si>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</si>
  <si>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</si>
  <si>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</si>
  <si>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</si>
  <si>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</si>
  <si>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</si>
  <si>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</si>
  <si>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</si>
  <si>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</si>
  <si>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</si>
  <si>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</si>
  <si>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</si>
  <si>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</si>
  <si>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</si>
  <si>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</si>
  <si>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</si>
  <si>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</si>
  <si>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</si>
  <si>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</si>
  <si>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</si>
  <si>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</si>
  <si>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</si>
  <si>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</si>
  <si>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</si>
  <si>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</si>
  <si>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</si>
  <si>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</si>
  <si>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</si>
  <si>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</si>
  <si>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</si>
  <si>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</si>
  <si>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</si>
  <si>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</si>
  <si>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</si>
  <si>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</si>
  <si>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</si>
  <si>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</si>
  <si>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</si>
  <si>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</si>
  <si>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</si>
  <si>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</si>
  <si>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</si>
  <si>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</si>
  <si>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</si>
  <si>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</si>
  <si>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</si>
  <si>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</si>
  <si>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</si>
  <si>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</si>
  <si>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</si>
  <si>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</si>
  <si>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</si>
  <si>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</si>
  <si>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</si>
  <si>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</si>
  <si>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</si>
  <si>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</si>
  <si>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</si>
  <si>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</si>
  <si>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</si>
  <si>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</si>
  <si>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</si>
  <si>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</si>
  <si>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</si>
  <si>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</si>
  <si>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</si>
  <si>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</si>
  <si>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</si>
  <si>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</si>
  <si>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</si>
  <si>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</si>
  <si>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</si>
  <si>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</si>
  <si>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</si>
  <si>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</si>
  <si>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</si>
  <si>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</si>
  <si>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</si>
  <si>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</si>
  <si>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</si>
  <si>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</si>
  <si>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</si>
  <si>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</si>
  <si>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</si>
  <si>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</si>
  <si>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</si>
  <si>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</si>
  <si>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</si>
  <si>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</si>
  <si>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</si>
  <si>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</si>
  <si>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</si>
  <si>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</si>
  <si>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</si>
  <si>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</si>
  <si>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</si>
  <si>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</si>
  <si>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</si>
  <si>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</si>
  <si>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</si>
  <si>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</si>
  <si>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</si>
  <si>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</si>
  <si>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</si>
  <si>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</si>
  <si>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</si>
  <si>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</si>
  <si>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</si>
  <si>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</si>
  <si>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</si>
  <si>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</si>
  <si>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</si>
  <si>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</si>
  <si>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</si>
  <si>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</si>
  <si>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</si>
  <si>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</si>
  <si>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</si>
  <si>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</si>
  <si>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</si>
  <si>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</si>
  <si>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</si>
  <si>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</si>
  <si>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</si>
  <si>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</si>
  <si>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</si>
  <si>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</si>
  <si>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</si>
  <si>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</si>
  <si>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</si>
  <si>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</si>
  <si>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</si>
  <si>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</si>
  <si>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</si>
  <si>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</si>
  <si>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</si>
  <si>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</si>
  <si>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</si>
  <si>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</si>
  <si>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</si>
  <si>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</si>
  <si>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</si>
  <si>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</si>
  <si>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</si>
  <si>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</si>
  <si>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</si>
  <si>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</si>
  <si>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</si>
  <si>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</si>
  <si>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</si>
  <si>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</si>
  <si>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</si>
  <si>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</si>
  <si>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</si>
  <si>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</si>
  <si>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</si>
  <si>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</si>
  <si>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</si>
  <si>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</si>
  <si>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</si>
  <si>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</si>
  <si>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</si>
  <si>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</si>
  <si>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</si>
  <si>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</si>
  <si>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</si>
  <si>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</si>
  <si>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</si>
  <si>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</si>
  <si>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</si>
  <si>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</si>
  <si>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</si>
  <si>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</si>
  <si>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</si>
  <si>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</si>
  <si>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</si>
  <si>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</si>
  <si>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</si>
  <si>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</si>
  <si>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</si>
  <si>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</si>
  <si>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</si>
  <si>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</si>
  <si>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</si>
  <si>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</si>
  <si>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</si>
  <si>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</si>
  <si>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</si>
  <si>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</si>
  <si>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</si>
  <si>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</si>
  <si>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</si>
  <si>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</si>
  <si>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</si>
  <si>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</si>
  <si>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</si>
  <si>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</si>
  <si>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</si>
  <si>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</si>
  <si>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</si>
  <si>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</si>
  <si>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</si>
  <si>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</si>
  <si>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</si>
  <si>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</si>
  <si>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</si>
  <si>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</si>
  <si>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</si>
  <si>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</si>
  <si>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</si>
  <si>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</si>
  <si>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</si>
  <si>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</si>
  <si>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</si>
  <si>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</si>
  <si>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</si>
  <si>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</si>
  <si>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</si>
  <si>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</si>
  <si>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</si>
  <si>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</si>
  <si>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</si>
  <si>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</si>
  <si>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</si>
  <si>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</si>
  <si>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</si>
  <si>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</si>
  <si>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</si>
  <si>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</si>
  <si>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</si>
  <si>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</si>
  <si>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</si>
  <si>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</si>
  <si>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</si>
  <si>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</si>
  <si>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</si>
  <si>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</si>
  <si>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</si>
  <si>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</si>
  <si>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</si>
  <si>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</si>
  <si>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</si>
  <si>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</si>
  <si>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</si>
  <si>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</si>
  <si>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</si>
  <si>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</si>
  <si>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</si>
  <si>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</si>
  <si>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</si>
  <si>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</si>
  <si>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</si>
  <si>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</si>
  <si>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</si>
  <si>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</si>
  <si>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</si>
  <si>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</si>
  <si>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</si>
  <si>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</si>
  <si>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</si>
  <si>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</si>
  <si>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</si>
  <si>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</si>
  <si>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</si>
  <si>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</si>
  <si>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</si>
  <si>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</si>
  <si>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</si>
  <si>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</si>
  <si>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</si>
  <si>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</si>
  <si>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</si>
  <si>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</si>
  <si>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</si>
  <si>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</si>
  <si>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</si>
  <si>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</si>
  <si>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</si>
  <si>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</si>
  <si>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</si>
  <si>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</si>
  <si>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</si>
  <si>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</si>
  <si>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</si>
  <si>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</si>
  <si>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</si>
  <si>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</si>
  <si>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</si>
  <si>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</si>
  <si>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</si>
  <si>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</si>
  <si>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</si>
  <si>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</si>
  <si>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</si>
  <si>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</si>
  <si>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</si>
  <si>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</si>
  <si>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</si>
  <si>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</si>
  <si>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</si>
  <si>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</si>
  <si>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</si>
  <si>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</si>
  <si>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</si>
  <si>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</si>
  <si>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</si>
  <si>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</si>
  <si>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</si>
  <si>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</si>
  <si>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</si>
  <si>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</si>
  <si>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</si>
  <si>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</si>
  <si>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</si>
  <si>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</si>
  <si>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</si>
  <si>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</si>
  <si>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</si>
  <si>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</si>
  <si>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</si>
  <si>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</si>
  <si>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</si>
  <si>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</si>
  <si>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</si>
  <si>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</si>
  <si>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</si>
  <si>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</si>
  <si>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</si>
  <si>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</si>
  <si>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</si>
  <si>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</si>
  <si>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</si>
  <si>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</si>
  <si>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</si>
  <si>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</si>
  <si>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</si>
  <si>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</si>
  <si>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</si>
  <si>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</si>
  <si>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</si>
  <si>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</si>
  <si>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</si>
  <si>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</si>
  <si>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</si>
  <si>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</si>
  <si>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</si>
  <si>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</si>
  <si>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</si>
  <si>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</si>
  <si>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</si>
  <si>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</si>
  <si>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</si>
  <si>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</si>
  <si>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</si>
  <si>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</si>
  <si>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</si>
  <si>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</si>
  <si>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</si>
  <si>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</si>
  <si>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</si>
  <si>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</si>
  <si>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</si>
  <si>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</si>
  <si>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</si>
  <si>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</si>
  <si>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</si>
  <si>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</si>
  <si>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</si>
  <si>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</si>
  <si>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</si>
  <si>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</si>
  <si>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</si>
  <si>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</si>
  <si>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</si>
  <si>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</si>
  <si>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</si>
  <si>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</si>
  <si>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</si>
  <si>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</si>
  <si>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</si>
  <si>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</si>
  <si>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</si>
  <si>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 xml:space="preserve">Приложение 4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</si>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</sst>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3">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8" fillId="5" borderId="3" xfId="11" applyNumberFormat="1" applyFont="1" applyFill="1" applyProtection="1">
      <alignment horizontal="right"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0" fillId="5" borderId="0" xfId="0" applyFont="1" applyFill="1" applyAlignment="1" applyProtection="1">
      <alignment horizontal="right"/>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3" xfId="10" applyNumberFormat="1" applyFont="1" applyFill="1" applyProtection="1">
      <alignment horizontal="right"/>
    </xf>
    <xf numFmtId="0" fontId="8" fillId="5" borderId="3" xfId="10" applyFont="1" applyFill="1">
      <alignment horizontal="right"/>
    </xf>
    <xf numFmtId="0" fontId="0" fillId="5" borderId="0" xfId="0" applyFont="1" applyFill="1" applyAlignment="1" applyProtection="1">
      <alignment horizontal="left" vertical="top" wrapText="1"/>
      <protection locked="0"/>
    </xf>
    <xf numFmtId="0" fontId="9" fillId="5" borderId="1" xfId="21" applyNumberFormat="1" applyFont="1" applyFill="1" applyBorder="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74"/>
  <sheetViews>
    <sheetView tabSelected="1" view="pageBreakPreview" zoomScale="96" zoomScaleSheetLayoutView="96" workbookViewId="0">
      <selection activeCell="A9" sqref="A9:P9"/>
    </sheetView>
  </sheetViews>
  <sheetFormatPr defaultRowHeight="15" outlineLevelRow="5" x14ac:dyDescent="0.25"/>
  <cols>
    <col min="1" max="1" width="40" style="19" customWidth="1"/>
    <col min="2" max="3" width="7.7109375" style="19" customWidth="1"/>
    <col min="4" max="4" width="18" style="19" customWidth="1"/>
    <col min="5" max="5" width="7.7109375" style="19" customWidth="1"/>
    <col min="6" max="6" width="16.42578125" style="19" customWidth="1"/>
    <col min="7" max="7" width="17.140625" style="19" customWidth="1"/>
    <col min="8" max="8" width="16.28515625" style="19" customWidth="1"/>
    <col min="9" max="9" width="13" style="19" hidden="1" customWidth="1"/>
    <col min="10" max="10" width="0.28515625" style="19" customWidth="1"/>
    <col min="11" max="11" width="17.42578125" style="19" hidden="1" customWidth="1"/>
    <col min="12" max="16" width="9.140625" style="19" hidden="1" customWidth="1"/>
    <col min="17" max="16384" width="9.140625" style="19"/>
  </cols>
  <sheetData>
    <row r="2" spans="1:16" x14ac:dyDescent="0.25">
      <c r="F2" s="31" t="s">
        <v>411</v>
      </c>
      <c r="G2" s="31"/>
      <c r="H2" s="31"/>
      <c r="I2" s="31"/>
    </row>
    <row r="3" spans="1:16" x14ac:dyDescent="0.25">
      <c r="F3" s="31"/>
      <c r="G3" s="31"/>
      <c r="H3" s="31"/>
      <c r="I3" s="31"/>
    </row>
    <row r="4" spans="1:16" x14ac:dyDescent="0.25">
      <c r="F4" s="31"/>
      <c r="G4" s="31"/>
      <c r="H4" s="31"/>
      <c r="I4" s="31"/>
    </row>
    <row r="5" spans="1:16" x14ac:dyDescent="0.25">
      <c r="F5" s="31"/>
      <c r="G5" s="31"/>
      <c r="H5" s="31"/>
      <c r="I5" s="31"/>
    </row>
    <row r="6" spans="1:16" x14ac:dyDescent="0.25">
      <c r="F6" s="31"/>
      <c r="G6" s="31"/>
      <c r="H6" s="31"/>
      <c r="I6" s="31"/>
    </row>
    <row r="7" spans="1:16" x14ac:dyDescent="0.25">
      <c r="F7" s="31"/>
      <c r="G7" s="31"/>
      <c r="H7" s="31"/>
      <c r="I7" s="31"/>
    </row>
    <row r="9" spans="1:16" ht="61.5" customHeight="1" x14ac:dyDescent="0.25">
      <c r="A9" s="32" t="s">
        <v>405</v>
      </c>
      <c r="B9" s="32"/>
      <c r="C9" s="32"/>
      <c r="D9" s="32"/>
      <c r="E9" s="32"/>
      <c r="F9" s="32"/>
      <c r="G9" s="32"/>
      <c r="H9" s="32"/>
      <c r="I9" s="32"/>
      <c r="J9" s="32"/>
      <c r="K9" s="32"/>
      <c r="L9" s="32"/>
      <c r="M9" s="32"/>
      <c r="N9" s="32"/>
      <c r="O9" s="32"/>
      <c r="P9" s="32"/>
    </row>
    <row r="10" spans="1:16" ht="15.75" customHeight="1" x14ac:dyDescent="0.25">
      <c r="A10" s="25"/>
      <c r="B10" s="26"/>
      <c r="C10" s="26"/>
      <c r="D10" s="26"/>
      <c r="E10" s="26"/>
      <c r="F10" s="26"/>
      <c r="G10" s="26"/>
      <c r="H10" s="4"/>
    </row>
    <row r="11" spans="1:16" ht="12" customHeight="1" x14ac:dyDescent="0.25">
      <c r="A11" s="27"/>
      <c r="B11" s="28"/>
      <c r="C11" s="28"/>
      <c r="D11" s="28"/>
      <c r="E11" s="28"/>
      <c r="F11" s="28"/>
      <c r="G11" s="28"/>
      <c r="H11" s="8" t="s">
        <v>412</v>
      </c>
    </row>
    <row r="12" spans="1:16" ht="42.75" customHeight="1" x14ac:dyDescent="0.25">
      <c r="A12" s="10" t="s">
        <v>109</v>
      </c>
      <c r="B12" s="6" t="s">
        <v>402</v>
      </c>
      <c r="C12" s="6" t="s">
        <v>403</v>
      </c>
      <c r="D12" s="6" t="s">
        <v>404</v>
      </c>
      <c r="E12" s="6" t="s">
        <v>393</v>
      </c>
      <c r="F12" s="11" t="s">
        <v>79</v>
      </c>
      <c r="G12" s="11" t="s">
        <v>80</v>
      </c>
      <c r="H12" s="11" t="s">
        <v>81</v>
      </c>
    </row>
    <row r="13" spans="1:16" x14ac:dyDescent="0.25">
      <c r="A13" s="12" t="s">
        <v>208</v>
      </c>
      <c r="B13" s="7" t="s">
        <v>58</v>
      </c>
      <c r="C13" s="7"/>
      <c r="D13" s="7"/>
      <c r="E13" s="1"/>
      <c r="F13" s="2">
        <f>F14+F30+F103+F108+F133+F137+F141</f>
        <v>109484356.40000001</v>
      </c>
      <c r="G13" s="2">
        <f>G14+G30+G103+G108+G133+G137+G141</f>
        <v>124842406.00999999</v>
      </c>
      <c r="H13" s="2">
        <f>H14+H30+H103+H108+H133+H137+H141</f>
        <v>142741767.31999999</v>
      </c>
    </row>
    <row r="14" spans="1:16" ht="63.75" outlineLevel="1" x14ac:dyDescent="0.25">
      <c r="A14" s="12" t="s">
        <v>209</v>
      </c>
      <c r="B14" s="7" t="s">
        <v>58</v>
      </c>
      <c r="C14" s="7" t="s">
        <v>63</v>
      </c>
      <c r="D14" s="7"/>
      <c r="E14" s="1"/>
      <c r="F14" s="2">
        <f>F15+F21</f>
        <v>5202691.7799999993</v>
      </c>
      <c r="G14" s="2">
        <f>G15+G21</f>
        <v>5427960.2599999998</v>
      </c>
      <c r="H14" s="2">
        <f>H15+H21</f>
        <v>5613643.1799999997</v>
      </c>
    </row>
    <row r="15" spans="1:16" ht="38.25" outlineLevel="2" x14ac:dyDescent="0.25">
      <c r="A15" s="12" t="s">
        <v>210</v>
      </c>
      <c r="B15" s="7" t="s">
        <v>58</v>
      </c>
      <c r="C15" s="7" t="s">
        <v>63</v>
      </c>
      <c r="D15" s="1" t="s">
        <v>193</v>
      </c>
      <c r="E15" s="1"/>
      <c r="F15" s="2">
        <f t="shared" ref="F15:H16" si="0">F16</f>
        <v>2375402.38</v>
      </c>
      <c r="G15" s="2">
        <f t="shared" si="0"/>
        <v>2490016.08</v>
      </c>
      <c r="H15" s="2">
        <f t="shared" si="0"/>
        <v>2584356.9299999997</v>
      </c>
    </row>
    <row r="16" spans="1:16" ht="89.25" outlineLevel="3" x14ac:dyDescent="0.25">
      <c r="A16" s="12" t="s">
        <v>211</v>
      </c>
      <c r="B16" s="7" t="s">
        <v>58</v>
      </c>
      <c r="C16" s="7" t="s">
        <v>63</v>
      </c>
      <c r="D16" s="1" t="s">
        <v>193</v>
      </c>
      <c r="E16" s="1" t="s">
        <v>0</v>
      </c>
      <c r="F16" s="2">
        <f t="shared" si="0"/>
        <v>2375402.38</v>
      </c>
      <c r="G16" s="2">
        <f t="shared" si="0"/>
        <v>2490016.08</v>
      </c>
      <c r="H16" s="2">
        <f t="shared" si="0"/>
        <v>2584356.9299999997</v>
      </c>
    </row>
    <row r="17" spans="1:8" ht="38.25" outlineLevel="4" x14ac:dyDescent="0.25">
      <c r="A17" s="12" t="s">
        <v>212</v>
      </c>
      <c r="B17" s="7" t="s">
        <v>58</v>
      </c>
      <c r="C17" s="7" t="s">
        <v>63</v>
      </c>
      <c r="D17" s="1" t="s">
        <v>193</v>
      </c>
      <c r="E17" s="1" t="s">
        <v>1</v>
      </c>
      <c r="F17" s="2">
        <f>F18+F19+F20</f>
        <v>2375402.38</v>
      </c>
      <c r="G17" s="2">
        <f>G18+G19+G20</f>
        <v>2490016.08</v>
      </c>
      <c r="H17" s="2">
        <f>H18+H19+H20</f>
        <v>2584356.9299999997</v>
      </c>
    </row>
    <row r="18" spans="1:8" ht="38.25" outlineLevel="5" x14ac:dyDescent="0.25">
      <c r="A18" s="12" t="s">
        <v>213</v>
      </c>
      <c r="B18" s="7" t="s">
        <v>58</v>
      </c>
      <c r="C18" s="7" t="s">
        <v>63</v>
      </c>
      <c r="D18" s="1" t="s">
        <v>193</v>
      </c>
      <c r="E18" s="1" t="s">
        <v>2</v>
      </c>
      <c r="F18" s="2">
        <v>1721663.79</v>
      </c>
      <c r="G18" s="2">
        <v>1809692.75</v>
      </c>
      <c r="H18" s="2">
        <v>1882151.16</v>
      </c>
    </row>
    <row r="19" spans="1:8" ht="51" outlineLevel="5" x14ac:dyDescent="0.25">
      <c r="A19" s="12" t="s">
        <v>214</v>
      </c>
      <c r="B19" s="7" t="s">
        <v>58</v>
      </c>
      <c r="C19" s="7" t="s">
        <v>63</v>
      </c>
      <c r="D19" s="1" t="s">
        <v>193</v>
      </c>
      <c r="E19" s="1" t="s">
        <v>4</v>
      </c>
      <c r="F19" s="2">
        <v>102762</v>
      </c>
      <c r="G19" s="2">
        <v>102762</v>
      </c>
      <c r="H19" s="2">
        <v>102762</v>
      </c>
    </row>
    <row r="20" spans="1:8" ht="63.75" outlineLevel="5" x14ac:dyDescent="0.25">
      <c r="A20" s="12" t="s">
        <v>215</v>
      </c>
      <c r="B20" s="7" t="s">
        <v>58</v>
      </c>
      <c r="C20" s="7" t="s">
        <v>63</v>
      </c>
      <c r="D20" s="1" t="s">
        <v>193</v>
      </c>
      <c r="E20" s="1" t="s">
        <v>5</v>
      </c>
      <c r="F20" s="2">
        <v>550976.59</v>
      </c>
      <c r="G20" s="2">
        <v>577561.32999999996</v>
      </c>
      <c r="H20" s="2">
        <v>599443.77</v>
      </c>
    </row>
    <row r="21" spans="1:8" ht="38.25" outlineLevel="2" x14ac:dyDescent="0.25">
      <c r="A21" s="12" t="s">
        <v>216</v>
      </c>
      <c r="B21" s="7" t="s">
        <v>58</v>
      </c>
      <c r="C21" s="7" t="s">
        <v>63</v>
      </c>
      <c r="D21" s="1" t="s">
        <v>194</v>
      </c>
      <c r="E21" s="1"/>
      <c r="F21" s="2">
        <f>F22+F27</f>
        <v>2827289.4</v>
      </c>
      <c r="G21" s="2">
        <f>G22+G27</f>
        <v>2937944.18</v>
      </c>
      <c r="H21" s="2">
        <f>H22+H27</f>
        <v>3029286.25</v>
      </c>
    </row>
    <row r="22" spans="1:8" ht="89.25" outlineLevel="3" x14ac:dyDescent="0.25">
      <c r="A22" s="12" t="s">
        <v>211</v>
      </c>
      <c r="B22" s="7" t="s">
        <v>58</v>
      </c>
      <c r="C22" s="7" t="s">
        <v>63</v>
      </c>
      <c r="D22" s="1" t="s">
        <v>194</v>
      </c>
      <c r="E22" s="1" t="s">
        <v>0</v>
      </c>
      <c r="F22" s="2">
        <f>F23</f>
        <v>2262999.36</v>
      </c>
      <c r="G22" s="2">
        <f>G23</f>
        <v>2372535.7400000002</v>
      </c>
      <c r="H22" s="2">
        <f>H23</f>
        <v>2462718.2399999998</v>
      </c>
    </row>
    <row r="23" spans="1:8" ht="38.25" outlineLevel="4" x14ac:dyDescent="0.25">
      <c r="A23" s="12" t="s">
        <v>212</v>
      </c>
      <c r="B23" s="7" t="s">
        <v>58</v>
      </c>
      <c r="C23" s="7" t="s">
        <v>63</v>
      </c>
      <c r="D23" s="1" t="s">
        <v>194</v>
      </c>
      <c r="E23" s="1" t="s">
        <v>1</v>
      </c>
      <c r="F23" s="2">
        <f>F24+F25+F26</f>
        <v>2262999.36</v>
      </c>
      <c r="G23" s="2">
        <f>G24+G25+G26</f>
        <v>2372535.7400000002</v>
      </c>
      <c r="H23" s="2">
        <f>H24+H25+H26</f>
        <v>2462718.2399999998</v>
      </c>
    </row>
    <row r="24" spans="1:8" ht="38.25" outlineLevel="5" x14ac:dyDescent="0.25">
      <c r="A24" s="12" t="s">
        <v>213</v>
      </c>
      <c r="B24" s="7" t="s">
        <v>58</v>
      </c>
      <c r="C24" s="7" t="s">
        <v>63</v>
      </c>
      <c r="D24" s="1" t="s">
        <v>194</v>
      </c>
      <c r="E24" s="1" t="s">
        <v>2</v>
      </c>
      <c r="F24" s="2">
        <v>1644674.75</v>
      </c>
      <c r="G24" s="2">
        <v>1728804.07</v>
      </c>
      <c r="H24" s="2">
        <v>1798068.66</v>
      </c>
    </row>
    <row r="25" spans="1:8" ht="51" outlineLevel="5" x14ac:dyDescent="0.25">
      <c r="A25" s="12" t="s">
        <v>214</v>
      </c>
      <c r="B25" s="7" t="s">
        <v>58</v>
      </c>
      <c r="C25" s="7" t="s">
        <v>63</v>
      </c>
      <c r="D25" s="1" t="s">
        <v>194</v>
      </c>
      <c r="E25" s="1" t="s">
        <v>4</v>
      </c>
      <c r="F25" s="2">
        <v>93420</v>
      </c>
      <c r="G25" s="2">
        <v>93420</v>
      </c>
      <c r="H25" s="2">
        <v>93420</v>
      </c>
    </row>
    <row r="26" spans="1:8" ht="63.75" outlineLevel="5" x14ac:dyDescent="0.25">
      <c r="A26" s="12" t="s">
        <v>215</v>
      </c>
      <c r="B26" s="7" t="s">
        <v>58</v>
      </c>
      <c r="C26" s="7" t="s">
        <v>63</v>
      </c>
      <c r="D26" s="1" t="s">
        <v>194</v>
      </c>
      <c r="E26" s="1" t="s">
        <v>5</v>
      </c>
      <c r="F26" s="2">
        <v>524904.61</v>
      </c>
      <c r="G26" s="2">
        <v>550311.67000000004</v>
      </c>
      <c r="H26" s="2">
        <v>571229.57999999996</v>
      </c>
    </row>
    <row r="27" spans="1:8" ht="38.25" outlineLevel="3" x14ac:dyDescent="0.25">
      <c r="A27" s="12" t="s">
        <v>99</v>
      </c>
      <c r="B27" s="7" t="s">
        <v>58</v>
      </c>
      <c r="C27" s="7" t="s">
        <v>63</v>
      </c>
      <c r="D27" s="1" t="s">
        <v>194</v>
      </c>
      <c r="E27" s="1" t="s">
        <v>7</v>
      </c>
      <c r="F27" s="2">
        <f t="shared" ref="F27:H28" si="1">F28</f>
        <v>564290.04</v>
      </c>
      <c r="G27" s="2">
        <f t="shared" si="1"/>
        <v>565408.43999999994</v>
      </c>
      <c r="H27" s="2">
        <f t="shared" si="1"/>
        <v>566568.01</v>
      </c>
    </row>
    <row r="28" spans="1:8" ht="51" outlineLevel="4" x14ac:dyDescent="0.25">
      <c r="A28" s="12" t="s">
        <v>100</v>
      </c>
      <c r="B28" s="7" t="s">
        <v>58</v>
      </c>
      <c r="C28" s="7" t="s">
        <v>63</v>
      </c>
      <c r="D28" s="1" t="s">
        <v>194</v>
      </c>
      <c r="E28" s="1" t="s">
        <v>9</v>
      </c>
      <c r="F28" s="2">
        <f t="shared" si="1"/>
        <v>564290.04</v>
      </c>
      <c r="G28" s="2">
        <f t="shared" si="1"/>
        <v>565408.43999999994</v>
      </c>
      <c r="H28" s="2">
        <f t="shared" si="1"/>
        <v>566568.01</v>
      </c>
    </row>
    <row r="29" spans="1:8" ht="25.5" outlineLevel="5" x14ac:dyDescent="0.25">
      <c r="A29" s="12" t="s">
        <v>101</v>
      </c>
      <c r="B29" s="7" t="s">
        <v>58</v>
      </c>
      <c r="C29" s="7" t="s">
        <v>63</v>
      </c>
      <c r="D29" s="1" t="s">
        <v>194</v>
      </c>
      <c r="E29" s="1" t="s">
        <v>11</v>
      </c>
      <c r="F29" s="2">
        <v>564290.04</v>
      </c>
      <c r="G29" s="2">
        <v>565408.43999999994</v>
      </c>
      <c r="H29" s="2">
        <v>566568.01</v>
      </c>
    </row>
    <row r="30" spans="1:8" ht="76.5" outlineLevel="1" x14ac:dyDescent="0.25">
      <c r="A30" s="12" t="s">
        <v>217</v>
      </c>
      <c r="B30" s="7" t="s">
        <v>58</v>
      </c>
      <c r="C30" s="7" t="s">
        <v>59</v>
      </c>
      <c r="D30" s="1" t="s">
        <v>115</v>
      </c>
      <c r="E30" s="1"/>
      <c r="F30" s="2">
        <f>F31+F40+F49+F53+F70+F79+F85+F98+F62</f>
        <v>53891798.5</v>
      </c>
      <c r="G30" s="2">
        <f>G31+G40+G49+G53+G70+G79+G85+G98+G62</f>
        <v>56133273.420000002</v>
      </c>
      <c r="H30" s="2">
        <f>H31+H40+H49+H53+H70+H79+H85+H98+H62</f>
        <v>57962232.410000004</v>
      </c>
    </row>
    <row r="31" spans="1:8" ht="229.5" outlineLevel="2" x14ac:dyDescent="0.25">
      <c r="A31" s="12" t="s">
        <v>218</v>
      </c>
      <c r="B31" s="7" t="s">
        <v>58</v>
      </c>
      <c r="C31" s="7" t="s">
        <v>59</v>
      </c>
      <c r="D31" s="1" t="s">
        <v>82</v>
      </c>
      <c r="E31" s="1"/>
      <c r="F31" s="2">
        <f>F32+F37</f>
        <v>1684959</v>
      </c>
      <c r="G31" s="2">
        <f>G32+G37</f>
        <v>1684959.0000000002</v>
      </c>
      <c r="H31" s="2">
        <f>H32+H37</f>
        <v>1684959</v>
      </c>
    </row>
    <row r="32" spans="1:8" ht="89.25" outlineLevel="3" x14ac:dyDescent="0.25">
      <c r="A32" s="12" t="s">
        <v>211</v>
      </c>
      <c r="B32" s="7" t="s">
        <v>58</v>
      </c>
      <c r="C32" s="7" t="s">
        <v>59</v>
      </c>
      <c r="D32" s="1" t="s">
        <v>82</v>
      </c>
      <c r="E32" s="1" t="s">
        <v>0</v>
      </c>
      <c r="F32" s="2">
        <f>F33</f>
        <v>1538777.61</v>
      </c>
      <c r="G32" s="2">
        <f>G33</f>
        <v>1608303.4400000002</v>
      </c>
      <c r="H32" s="2">
        <f>H33</f>
        <v>1673252.01</v>
      </c>
    </row>
    <row r="33" spans="1:8" ht="38.25" outlineLevel="4" x14ac:dyDescent="0.25">
      <c r="A33" s="12" t="s">
        <v>212</v>
      </c>
      <c r="B33" s="7" t="s">
        <v>58</v>
      </c>
      <c r="C33" s="7" t="s">
        <v>59</v>
      </c>
      <c r="D33" s="1" t="s">
        <v>82</v>
      </c>
      <c r="E33" s="1" t="s">
        <v>1</v>
      </c>
      <c r="F33" s="2">
        <f>F34+F35+F36</f>
        <v>1538777.61</v>
      </c>
      <c r="G33" s="2">
        <f>G34+G35+G36</f>
        <v>1608303.4400000002</v>
      </c>
      <c r="H33" s="2">
        <f>H34+H35+H36</f>
        <v>1673252.01</v>
      </c>
    </row>
    <row r="34" spans="1:8" ht="38.25" outlineLevel="5" x14ac:dyDescent="0.25">
      <c r="A34" s="12" t="s">
        <v>213</v>
      </c>
      <c r="B34" s="7" t="s">
        <v>58</v>
      </c>
      <c r="C34" s="7" t="s">
        <v>59</v>
      </c>
      <c r="D34" s="1" t="s">
        <v>82</v>
      </c>
      <c r="E34" s="1" t="s">
        <v>2</v>
      </c>
      <c r="F34" s="2">
        <v>1107120.8400000001</v>
      </c>
      <c r="G34" s="2">
        <v>1160520.1000000001</v>
      </c>
      <c r="H34" s="2">
        <v>1210403.79</v>
      </c>
    </row>
    <row r="35" spans="1:8" ht="51" outlineLevel="5" x14ac:dyDescent="0.25">
      <c r="A35" s="12" t="s">
        <v>214</v>
      </c>
      <c r="B35" s="7" t="s">
        <v>58</v>
      </c>
      <c r="C35" s="7" t="s">
        <v>59</v>
      </c>
      <c r="D35" s="1" t="s">
        <v>82</v>
      </c>
      <c r="E35" s="1" t="s">
        <v>4</v>
      </c>
      <c r="F35" s="2">
        <v>74736</v>
      </c>
      <c r="G35" s="2">
        <v>74736</v>
      </c>
      <c r="H35" s="2">
        <v>74736</v>
      </c>
    </row>
    <row r="36" spans="1:8" ht="63.75" outlineLevel="5" x14ac:dyDescent="0.25">
      <c r="A36" s="12" t="s">
        <v>215</v>
      </c>
      <c r="B36" s="7" t="s">
        <v>58</v>
      </c>
      <c r="C36" s="7" t="s">
        <v>59</v>
      </c>
      <c r="D36" s="1" t="s">
        <v>82</v>
      </c>
      <c r="E36" s="1" t="s">
        <v>5</v>
      </c>
      <c r="F36" s="2">
        <v>356920.77</v>
      </c>
      <c r="G36" s="2">
        <v>373047.34</v>
      </c>
      <c r="H36" s="2">
        <v>388112.22</v>
      </c>
    </row>
    <row r="37" spans="1:8" ht="38.25" outlineLevel="3" x14ac:dyDescent="0.25">
      <c r="A37" s="12" t="s">
        <v>99</v>
      </c>
      <c r="B37" s="7" t="s">
        <v>58</v>
      </c>
      <c r="C37" s="7" t="s">
        <v>59</v>
      </c>
      <c r="D37" s="1" t="s">
        <v>82</v>
      </c>
      <c r="E37" s="1" t="s">
        <v>7</v>
      </c>
      <c r="F37" s="2">
        <f t="shared" ref="F37:H38" si="2">F38</f>
        <v>146181.39000000001</v>
      </c>
      <c r="G37" s="2">
        <f t="shared" si="2"/>
        <v>76655.56</v>
      </c>
      <c r="H37" s="2">
        <f t="shared" si="2"/>
        <v>11706.99</v>
      </c>
    </row>
    <row r="38" spans="1:8" ht="51" outlineLevel="4" x14ac:dyDescent="0.25">
      <c r="A38" s="12" t="s">
        <v>100</v>
      </c>
      <c r="B38" s="7" t="s">
        <v>58</v>
      </c>
      <c r="C38" s="7" t="s">
        <v>59</v>
      </c>
      <c r="D38" s="1" t="s">
        <v>82</v>
      </c>
      <c r="E38" s="1" t="s">
        <v>9</v>
      </c>
      <c r="F38" s="2">
        <f t="shared" si="2"/>
        <v>146181.39000000001</v>
      </c>
      <c r="G38" s="2">
        <f t="shared" si="2"/>
        <v>76655.56</v>
      </c>
      <c r="H38" s="2">
        <f t="shared" si="2"/>
        <v>11706.99</v>
      </c>
    </row>
    <row r="39" spans="1:8" ht="25.5" outlineLevel="5" x14ac:dyDescent="0.25">
      <c r="A39" s="12" t="s">
        <v>101</v>
      </c>
      <c r="B39" s="7" t="s">
        <v>58</v>
      </c>
      <c r="C39" s="7" t="s">
        <v>59</v>
      </c>
      <c r="D39" s="1" t="s">
        <v>82</v>
      </c>
      <c r="E39" s="1" t="s">
        <v>11</v>
      </c>
      <c r="F39" s="2">
        <v>146181.39000000001</v>
      </c>
      <c r="G39" s="2">
        <v>76655.56</v>
      </c>
      <c r="H39" s="2">
        <v>11706.99</v>
      </c>
    </row>
    <row r="40" spans="1:8" ht="216.75" outlineLevel="2" x14ac:dyDescent="0.25">
      <c r="A40" s="12" t="s">
        <v>219</v>
      </c>
      <c r="B40" s="7" t="s">
        <v>58</v>
      </c>
      <c r="C40" s="7" t="s">
        <v>59</v>
      </c>
      <c r="D40" s="1" t="s">
        <v>83</v>
      </c>
      <c r="E40" s="1"/>
      <c r="F40" s="2">
        <f>F41+F46</f>
        <v>561653</v>
      </c>
      <c r="G40" s="2">
        <f>G41+G46</f>
        <v>561653</v>
      </c>
      <c r="H40" s="2">
        <f>H41+H46</f>
        <v>561653</v>
      </c>
    </row>
    <row r="41" spans="1:8" ht="89.25" outlineLevel="3" x14ac:dyDescent="0.25">
      <c r="A41" s="12" t="s">
        <v>211</v>
      </c>
      <c r="B41" s="7" t="s">
        <v>58</v>
      </c>
      <c r="C41" s="7" t="s">
        <v>59</v>
      </c>
      <c r="D41" s="1" t="s">
        <v>83</v>
      </c>
      <c r="E41" s="1" t="s">
        <v>0</v>
      </c>
      <c r="F41" s="2">
        <f>F42</f>
        <v>432879.42</v>
      </c>
      <c r="G41" s="2">
        <f>G42</f>
        <v>453803.95</v>
      </c>
      <c r="H41" s="2">
        <f>H42</f>
        <v>471008.6</v>
      </c>
    </row>
    <row r="42" spans="1:8" ht="38.25" outlineLevel="4" x14ac:dyDescent="0.25">
      <c r="A42" s="12" t="s">
        <v>212</v>
      </c>
      <c r="B42" s="7" t="s">
        <v>58</v>
      </c>
      <c r="C42" s="7" t="s">
        <v>59</v>
      </c>
      <c r="D42" s="1" t="s">
        <v>83</v>
      </c>
      <c r="E42" s="1" t="s">
        <v>1</v>
      </c>
      <c r="F42" s="2">
        <f>F43+F44+F45</f>
        <v>432879.42</v>
      </c>
      <c r="G42" s="2">
        <f>G43+G44+G45</f>
        <v>453803.95</v>
      </c>
      <c r="H42" s="2">
        <f>H43+H44+H45</f>
        <v>471008.6</v>
      </c>
    </row>
    <row r="43" spans="1:8" ht="38.25" outlineLevel="5" x14ac:dyDescent="0.25">
      <c r="A43" s="12" t="s">
        <v>213</v>
      </c>
      <c r="B43" s="7" t="s">
        <v>58</v>
      </c>
      <c r="C43" s="7" t="s">
        <v>59</v>
      </c>
      <c r="D43" s="1" t="s">
        <v>83</v>
      </c>
      <c r="E43" s="1" t="s">
        <v>2</v>
      </c>
      <c r="F43" s="2">
        <v>313788.67</v>
      </c>
      <c r="G43" s="2">
        <v>329859.74</v>
      </c>
      <c r="H43" s="2">
        <v>343073.76</v>
      </c>
    </row>
    <row r="44" spans="1:8" ht="51" outlineLevel="5" x14ac:dyDescent="0.25">
      <c r="A44" s="12" t="s">
        <v>214</v>
      </c>
      <c r="B44" s="7" t="s">
        <v>58</v>
      </c>
      <c r="C44" s="7" t="s">
        <v>59</v>
      </c>
      <c r="D44" s="1" t="s">
        <v>83</v>
      </c>
      <c r="E44" s="1" t="s">
        <v>4</v>
      </c>
      <c r="F44" s="2">
        <v>18684</v>
      </c>
      <c r="G44" s="2">
        <v>18684</v>
      </c>
      <c r="H44" s="2">
        <v>18684</v>
      </c>
    </row>
    <row r="45" spans="1:8" ht="63.75" outlineLevel="5" x14ac:dyDescent="0.25">
      <c r="A45" s="12" t="s">
        <v>215</v>
      </c>
      <c r="B45" s="7" t="s">
        <v>58</v>
      </c>
      <c r="C45" s="7" t="s">
        <v>59</v>
      </c>
      <c r="D45" s="1" t="s">
        <v>83</v>
      </c>
      <c r="E45" s="1" t="s">
        <v>5</v>
      </c>
      <c r="F45" s="2">
        <v>100406.75</v>
      </c>
      <c r="G45" s="2">
        <v>105260.21</v>
      </c>
      <c r="H45" s="2">
        <v>109250.84</v>
      </c>
    </row>
    <row r="46" spans="1:8" ht="38.25" outlineLevel="3" x14ac:dyDescent="0.25">
      <c r="A46" s="12" t="s">
        <v>99</v>
      </c>
      <c r="B46" s="7" t="s">
        <v>58</v>
      </c>
      <c r="C46" s="7" t="s">
        <v>59</v>
      </c>
      <c r="D46" s="1" t="s">
        <v>83</v>
      </c>
      <c r="E46" s="1" t="s">
        <v>7</v>
      </c>
      <c r="F46" s="2">
        <f t="shared" ref="F46:H47" si="3">F47</f>
        <v>128773.58</v>
      </c>
      <c r="G46" s="2">
        <f t="shared" si="3"/>
        <v>107849.05</v>
      </c>
      <c r="H46" s="2">
        <f t="shared" si="3"/>
        <v>90644.4</v>
      </c>
    </row>
    <row r="47" spans="1:8" ht="51" outlineLevel="4" x14ac:dyDescent="0.25">
      <c r="A47" s="12" t="s">
        <v>100</v>
      </c>
      <c r="B47" s="7" t="s">
        <v>58</v>
      </c>
      <c r="C47" s="7" t="s">
        <v>59</v>
      </c>
      <c r="D47" s="1" t="s">
        <v>83</v>
      </c>
      <c r="E47" s="1" t="s">
        <v>9</v>
      </c>
      <c r="F47" s="2">
        <f t="shared" si="3"/>
        <v>128773.58</v>
      </c>
      <c r="G47" s="2">
        <f t="shared" si="3"/>
        <v>107849.05</v>
      </c>
      <c r="H47" s="2">
        <f t="shared" si="3"/>
        <v>90644.4</v>
      </c>
    </row>
    <row r="48" spans="1:8" ht="25.5" outlineLevel="5" x14ac:dyDescent="0.25">
      <c r="A48" s="12" t="s">
        <v>101</v>
      </c>
      <c r="B48" s="7" t="s">
        <v>58</v>
      </c>
      <c r="C48" s="7" t="s">
        <v>59</v>
      </c>
      <c r="D48" s="1" t="s">
        <v>83</v>
      </c>
      <c r="E48" s="1" t="s">
        <v>11</v>
      </c>
      <c r="F48" s="2">
        <v>128773.58</v>
      </c>
      <c r="G48" s="2">
        <v>107849.05</v>
      </c>
      <c r="H48" s="2">
        <v>90644.4</v>
      </c>
    </row>
    <row r="49" spans="1:8" ht="255" outlineLevel="2" x14ac:dyDescent="0.25">
      <c r="A49" s="12" t="s">
        <v>220</v>
      </c>
      <c r="B49" s="7" t="s">
        <v>58</v>
      </c>
      <c r="C49" s="7" t="s">
        <v>59</v>
      </c>
      <c r="D49" s="1" t="s">
        <v>84</v>
      </c>
      <c r="E49" s="1"/>
      <c r="F49" s="2">
        <f t="shared" ref="F49:F51" si="4">F50</f>
        <v>200</v>
      </c>
      <c r="G49" s="2">
        <f t="shared" ref="G49:H51" si="5">G50</f>
        <v>200</v>
      </c>
      <c r="H49" s="2">
        <f t="shared" si="5"/>
        <v>200</v>
      </c>
    </row>
    <row r="50" spans="1:8" ht="38.25" outlineLevel="3" x14ac:dyDescent="0.25">
      <c r="A50" s="12" t="s">
        <v>99</v>
      </c>
      <c r="B50" s="7" t="s">
        <v>58</v>
      </c>
      <c r="C50" s="7" t="s">
        <v>59</v>
      </c>
      <c r="D50" s="1" t="s">
        <v>84</v>
      </c>
      <c r="E50" s="1" t="s">
        <v>7</v>
      </c>
      <c r="F50" s="2">
        <f t="shared" si="4"/>
        <v>200</v>
      </c>
      <c r="G50" s="2">
        <f t="shared" si="5"/>
        <v>200</v>
      </c>
      <c r="H50" s="2">
        <f t="shared" si="5"/>
        <v>200</v>
      </c>
    </row>
    <row r="51" spans="1:8" ht="51" outlineLevel="4" x14ac:dyDescent="0.25">
      <c r="A51" s="12" t="s">
        <v>100</v>
      </c>
      <c r="B51" s="7" t="s">
        <v>58</v>
      </c>
      <c r="C51" s="7" t="s">
        <v>59</v>
      </c>
      <c r="D51" s="1" t="s">
        <v>84</v>
      </c>
      <c r="E51" s="1" t="s">
        <v>9</v>
      </c>
      <c r="F51" s="2">
        <f t="shared" si="4"/>
        <v>200</v>
      </c>
      <c r="G51" s="2">
        <f t="shared" si="5"/>
        <v>200</v>
      </c>
      <c r="H51" s="2">
        <f t="shared" si="5"/>
        <v>200</v>
      </c>
    </row>
    <row r="52" spans="1:8" ht="25.5" outlineLevel="5" x14ac:dyDescent="0.25">
      <c r="A52" s="12" t="s">
        <v>101</v>
      </c>
      <c r="B52" s="7" t="s">
        <v>58</v>
      </c>
      <c r="C52" s="7" t="s">
        <v>59</v>
      </c>
      <c r="D52" s="1" t="s">
        <v>84</v>
      </c>
      <c r="E52" s="1" t="s">
        <v>11</v>
      </c>
      <c r="F52" s="2">
        <v>200</v>
      </c>
      <c r="G52" s="2">
        <v>200</v>
      </c>
      <c r="H52" s="2">
        <v>200</v>
      </c>
    </row>
    <row r="53" spans="1:8" ht="51" outlineLevel="2" x14ac:dyDescent="0.25">
      <c r="A53" s="12" t="s">
        <v>221</v>
      </c>
      <c r="B53" s="7" t="s">
        <v>58</v>
      </c>
      <c r="C53" s="7" t="s">
        <v>59</v>
      </c>
      <c r="D53" s="1" t="s">
        <v>111</v>
      </c>
      <c r="E53" s="1"/>
      <c r="F53" s="2">
        <f>F54+F59</f>
        <v>2808265</v>
      </c>
      <c r="G53" s="2">
        <f>G54+G59</f>
        <v>2808265</v>
      </c>
      <c r="H53" s="2">
        <f>H54+H59</f>
        <v>2808265</v>
      </c>
    </row>
    <row r="54" spans="1:8" ht="89.25" outlineLevel="3" x14ac:dyDescent="0.25">
      <c r="A54" s="12" t="s">
        <v>211</v>
      </c>
      <c r="B54" s="7" t="s">
        <v>58</v>
      </c>
      <c r="C54" s="7" t="s">
        <v>59</v>
      </c>
      <c r="D54" s="1" t="s">
        <v>111</v>
      </c>
      <c r="E54" s="1" t="s">
        <v>0</v>
      </c>
      <c r="F54" s="2">
        <f>F55</f>
        <v>2684963.19</v>
      </c>
      <c r="G54" s="2">
        <f>G55</f>
        <v>2788242.12</v>
      </c>
      <c r="H54" s="2">
        <f>H55</f>
        <v>2788242.12</v>
      </c>
    </row>
    <row r="55" spans="1:8" ht="38.25" outlineLevel="4" x14ac:dyDescent="0.25">
      <c r="A55" s="12" t="s">
        <v>212</v>
      </c>
      <c r="B55" s="7" t="s">
        <v>58</v>
      </c>
      <c r="C55" s="7" t="s">
        <v>59</v>
      </c>
      <c r="D55" s="1" t="s">
        <v>111</v>
      </c>
      <c r="E55" s="1" t="s">
        <v>1</v>
      </c>
      <c r="F55" s="2">
        <f>F56+F57+F58</f>
        <v>2684963.19</v>
      </c>
      <c r="G55" s="2">
        <f>G56+G57+G58</f>
        <v>2788242.12</v>
      </c>
      <c r="H55" s="2">
        <f>H56+H57+H58</f>
        <v>2788242.12</v>
      </c>
    </row>
    <row r="56" spans="1:8" ht="38.25" outlineLevel="5" x14ac:dyDescent="0.25">
      <c r="A56" s="12" t="s">
        <v>213</v>
      </c>
      <c r="B56" s="7" t="s">
        <v>58</v>
      </c>
      <c r="C56" s="7" t="s">
        <v>59</v>
      </c>
      <c r="D56" s="1" t="s">
        <v>111</v>
      </c>
      <c r="E56" s="1" t="s">
        <v>2</v>
      </c>
      <c r="F56" s="2">
        <v>1950079.71</v>
      </c>
      <c r="G56" s="2">
        <v>2029403</v>
      </c>
      <c r="H56" s="2">
        <v>2029403</v>
      </c>
    </row>
    <row r="57" spans="1:8" ht="51" outlineLevel="5" x14ac:dyDescent="0.25">
      <c r="A57" s="12" t="s">
        <v>214</v>
      </c>
      <c r="B57" s="7" t="s">
        <v>58</v>
      </c>
      <c r="C57" s="7" t="s">
        <v>59</v>
      </c>
      <c r="D57" s="1" t="s">
        <v>111</v>
      </c>
      <c r="E57" s="1" t="s">
        <v>4</v>
      </c>
      <c r="F57" s="2">
        <v>112104</v>
      </c>
      <c r="G57" s="2">
        <v>112104</v>
      </c>
      <c r="H57" s="2">
        <v>112104</v>
      </c>
    </row>
    <row r="58" spans="1:8" ht="63.75" outlineLevel="5" x14ac:dyDescent="0.25">
      <c r="A58" s="12" t="s">
        <v>215</v>
      </c>
      <c r="B58" s="7" t="s">
        <v>58</v>
      </c>
      <c r="C58" s="7" t="s">
        <v>59</v>
      </c>
      <c r="D58" s="1" t="s">
        <v>111</v>
      </c>
      <c r="E58" s="1" t="s">
        <v>5</v>
      </c>
      <c r="F58" s="2">
        <v>622779.48</v>
      </c>
      <c r="G58" s="2">
        <v>646735.12</v>
      </c>
      <c r="H58" s="2">
        <v>646735.12</v>
      </c>
    </row>
    <row r="59" spans="1:8" ht="38.25" outlineLevel="3" x14ac:dyDescent="0.25">
      <c r="A59" s="12" t="s">
        <v>99</v>
      </c>
      <c r="B59" s="7" t="s">
        <v>58</v>
      </c>
      <c r="C59" s="7" t="s">
        <v>59</v>
      </c>
      <c r="D59" s="1" t="s">
        <v>111</v>
      </c>
      <c r="E59" s="1" t="s">
        <v>7</v>
      </c>
      <c r="F59" s="2">
        <f t="shared" ref="F59:H60" si="6">F60</f>
        <v>123301.81</v>
      </c>
      <c r="G59" s="2">
        <f t="shared" si="6"/>
        <v>20022.88</v>
      </c>
      <c r="H59" s="2">
        <f t="shared" si="6"/>
        <v>20022.88</v>
      </c>
    </row>
    <row r="60" spans="1:8" ht="51" outlineLevel="4" x14ac:dyDescent="0.25">
      <c r="A60" s="12" t="s">
        <v>100</v>
      </c>
      <c r="B60" s="7" t="s">
        <v>58</v>
      </c>
      <c r="C60" s="7" t="s">
        <v>59</v>
      </c>
      <c r="D60" s="1" t="s">
        <v>111</v>
      </c>
      <c r="E60" s="1" t="s">
        <v>9</v>
      </c>
      <c r="F60" s="2">
        <f t="shared" si="6"/>
        <v>123301.81</v>
      </c>
      <c r="G60" s="2">
        <f t="shared" si="6"/>
        <v>20022.88</v>
      </c>
      <c r="H60" s="2">
        <f t="shared" si="6"/>
        <v>20022.88</v>
      </c>
    </row>
    <row r="61" spans="1:8" ht="25.5" outlineLevel="5" x14ac:dyDescent="0.25">
      <c r="A61" s="12" t="s">
        <v>101</v>
      </c>
      <c r="B61" s="7" t="s">
        <v>58</v>
      </c>
      <c r="C61" s="7" t="s">
        <v>59</v>
      </c>
      <c r="D61" s="1" t="s">
        <v>111</v>
      </c>
      <c r="E61" s="1" t="s">
        <v>11</v>
      </c>
      <c r="F61" s="2">
        <v>123301.81</v>
      </c>
      <c r="G61" s="2">
        <v>20022.88</v>
      </c>
      <c r="H61" s="2">
        <v>20022.88</v>
      </c>
    </row>
    <row r="62" spans="1:8" ht="89.25" outlineLevel="5" x14ac:dyDescent="0.25">
      <c r="A62" s="12" t="s">
        <v>398</v>
      </c>
      <c r="B62" s="7" t="s">
        <v>58</v>
      </c>
      <c r="C62" s="7" t="s">
        <v>59</v>
      </c>
      <c r="D62" s="9" t="s">
        <v>399</v>
      </c>
      <c r="E62" s="1"/>
      <c r="F62" s="2">
        <f>F63+F67</f>
        <v>56165</v>
      </c>
      <c r="G62" s="2">
        <f t="shared" ref="G62:H62" si="7">G63+G67</f>
        <v>56165</v>
      </c>
      <c r="H62" s="2">
        <f t="shared" si="7"/>
        <v>56165</v>
      </c>
    </row>
    <row r="63" spans="1:8" ht="89.25" outlineLevel="5" x14ac:dyDescent="0.25">
      <c r="A63" s="12" t="s">
        <v>211</v>
      </c>
      <c r="B63" s="7" t="s">
        <v>58</v>
      </c>
      <c r="C63" s="7" t="s">
        <v>59</v>
      </c>
      <c r="D63" s="9" t="s">
        <v>399</v>
      </c>
      <c r="E63" s="1" t="s">
        <v>0</v>
      </c>
      <c r="F63" s="2">
        <f>F64</f>
        <v>40855.29</v>
      </c>
      <c r="G63" s="2">
        <f t="shared" ref="G63:H63" si="8">G64</f>
        <v>42947.73</v>
      </c>
      <c r="H63" s="2">
        <f t="shared" si="8"/>
        <v>44668.21</v>
      </c>
    </row>
    <row r="64" spans="1:8" ht="38.25" outlineLevel="5" x14ac:dyDescent="0.25">
      <c r="A64" s="12" t="s">
        <v>212</v>
      </c>
      <c r="B64" s="7" t="s">
        <v>58</v>
      </c>
      <c r="C64" s="7" t="s">
        <v>59</v>
      </c>
      <c r="D64" s="9" t="s">
        <v>399</v>
      </c>
      <c r="E64" s="1" t="s">
        <v>1</v>
      </c>
      <c r="F64" s="2">
        <f>F65+F66</f>
        <v>40855.29</v>
      </c>
      <c r="G64" s="2">
        <f t="shared" ref="G64:H64" si="9">G65+G66</f>
        <v>42947.73</v>
      </c>
      <c r="H64" s="2">
        <f t="shared" si="9"/>
        <v>44668.21</v>
      </c>
    </row>
    <row r="65" spans="1:8" ht="38.25" outlineLevel="5" x14ac:dyDescent="0.25">
      <c r="A65" s="12" t="s">
        <v>213</v>
      </c>
      <c r="B65" s="7" t="s">
        <v>58</v>
      </c>
      <c r="C65" s="7" t="s">
        <v>59</v>
      </c>
      <c r="D65" s="9" t="s">
        <v>399</v>
      </c>
      <c r="E65" s="1" t="s">
        <v>2</v>
      </c>
      <c r="F65" s="2">
        <v>31378.87</v>
      </c>
      <c r="G65" s="2">
        <v>32985.97</v>
      </c>
      <c r="H65" s="2">
        <v>34307.379999999997</v>
      </c>
    </row>
    <row r="66" spans="1:8" ht="63.75" outlineLevel="5" x14ac:dyDescent="0.25">
      <c r="A66" s="12" t="s">
        <v>215</v>
      </c>
      <c r="B66" s="7" t="s">
        <v>58</v>
      </c>
      <c r="C66" s="7" t="s">
        <v>59</v>
      </c>
      <c r="D66" s="9" t="s">
        <v>399</v>
      </c>
      <c r="E66" s="1" t="s">
        <v>5</v>
      </c>
      <c r="F66" s="2">
        <v>9476.42</v>
      </c>
      <c r="G66" s="2">
        <v>9961.76</v>
      </c>
      <c r="H66" s="2">
        <v>10360.83</v>
      </c>
    </row>
    <row r="67" spans="1:8" ht="38.25" outlineLevel="5" x14ac:dyDescent="0.25">
      <c r="A67" s="12" t="s">
        <v>6</v>
      </c>
      <c r="B67" s="7" t="s">
        <v>58</v>
      </c>
      <c r="C67" s="7" t="s">
        <v>59</v>
      </c>
      <c r="D67" s="9" t="s">
        <v>399</v>
      </c>
      <c r="E67" s="1">
        <v>200</v>
      </c>
      <c r="F67" s="2">
        <f t="shared" ref="F67:H68" si="10">F68</f>
        <v>15309.71</v>
      </c>
      <c r="G67" s="2">
        <f t="shared" si="10"/>
        <v>13217.27</v>
      </c>
      <c r="H67" s="2">
        <f t="shared" si="10"/>
        <v>11496.79</v>
      </c>
    </row>
    <row r="68" spans="1:8" ht="51" outlineLevel="5" x14ac:dyDescent="0.25">
      <c r="A68" s="12" t="s">
        <v>8</v>
      </c>
      <c r="B68" s="7" t="s">
        <v>58</v>
      </c>
      <c r="C68" s="7" t="s">
        <v>59</v>
      </c>
      <c r="D68" s="9" t="s">
        <v>399</v>
      </c>
      <c r="E68" s="1">
        <v>240</v>
      </c>
      <c r="F68" s="2">
        <f t="shared" si="10"/>
        <v>15309.71</v>
      </c>
      <c r="G68" s="2">
        <f t="shared" si="10"/>
        <v>13217.27</v>
      </c>
      <c r="H68" s="2">
        <f t="shared" si="10"/>
        <v>11496.79</v>
      </c>
    </row>
    <row r="69" spans="1:8" ht="25.5" outlineLevel="5" x14ac:dyDescent="0.25">
      <c r="A69" s="12" t="s">
        <v>10</v>
      </c>
      <c r="B69" s="7" t="s">
        <v>58</v>
      </c>
      <c r="C69" s="7" t="s">
        <v>59</v>
      </c>
      <c r="D69" s="9" t="s">
        <v>399</v>
      </c>
      <c r="E69" s="1">
        <v>244</v>
      </c>
      <c r="F69" s="2">
        <v>15309.71</v>
      </c>
      <c r="G69" s="2">
        <v>13217.27</v>
      </c>
      <c r="H69" s="2">
        <v>11496.79</v>
      </c>
    </row>
    <row r="70" spans="1:8" ht="63.75" outlineLevel="2" x14ac:dyDescent="0.25">
      <c r="A70" s="12" t="s">
        <v>222</v>
      </c>
      <c r="B70" s="7" t="s">
        <v>58</v>
      </c>
      <c r="C70" s="7" t="s">
        <v>59</v>
      </c>
      <c r="D70" s="1" t="s">
        <v>112</v>
      </c>
      <c r="E70" s="1"/>
      <c r="F70" s="2">
        <f>F71+F76</f>
        <v>561653</v>
      </c>
      <c r="G70" s="2">
        <f>G71+G76</f>
        <v>561653</v>
      </c>
      <c r="H70" s="2">
        <f>H71+H76</f>
        <v>561653</v>
      </c>
    </row>
    <row r="71" spans="1:8" ht="89.25" outlineLevel="3" x14ac:dyDescent="0.25">
      <c r="A71" s="12" t="s">
        <v>211</v>
      </c>
      <c r="B71" s="7" t="s">
        <v>58</v>
      </c>
      <c r="C71" s="7" t="s">
        <v>59</v>
      </c>
      <c r="D71" s="1" t="s">
        <v>112</v>
      </c>
      <c r="E71" s="1" t="s">
        <v>0</v>
      </c>
      <c r="F71" s="2">
        <f>F72</f>
        <v>432879.42</v>
      </c>
      <c r="G71" s="2">
        <f>G72</f>
        <v>453745.82999999996</v>
      </c>
      <c r="H71" s="2">
        <f>H72</f>
        <v>470950.49</v>
      </c>
    </row>
    <row r="72" spans="1:8" ht="38.25" outlineLevel="4" x14ac:dyDescent="0.25">
      <c r="A72" s="12" t="s">
        <v>212</v>
      </c>
      <c r="B72" s="7" t="s">
        <v>58</v>
      </c>
      <c r="C72" s="7" t="s">
        <v>59</v>
      </c>
      <c r="D72" s="1" t="s">
        <v>112</v>
      </c>
      <c r="E72" s="1" t="s">
        <v>1</v>
      </c>
      <c r="F72" s="2">
        <f>F73+F75+F74</f>
        <v>432879.42</v>
      </c>
      <c r="G72" s="2">
        <f t="shared" ref="G72:H72" si="11">G73+G75+G74</f>
        <v>453745.82999999996</v>
      </c>
      <c r="H72" s="2">
        <f t="shared" si="11"/>
        <v>470950.49</v>
      </c>
    </row>
    <row r="73" spans="1:8" ht="38.25" outlineLevel="5" x14ac:dyDescent="0.25">
      <c r="A73" s="12" t="s">
        <v>213</v>
      </c>
      <c r="B73" s="7" t="s">
        <v>58</v>
      </c>
      <c r="C73" s="7" t="s">
        <v>59</v>
      </c>
      <c r="D73" s="1" t="s">
        <v>112</v>
      </c>
      <c r="E73" s="1" t="s">
        <v>2</v>
      </c>
      <c r="F73" s="2">
        <v>313788.67</v>
      </c>
      <c r="G73" s="2">
        <v>329815.09999999998</v>
      </c>
      <c r="H73" s="2">
        <v>343029.13</v>
      </c>
    </row>
    <row r="74" spans="1:8" ht="51" outlineLevel="5" x14ac:dyDescent="0.25">
      <c r="A74" s="12" t="s">
        <v>3</v>
      </c>
      <c r="B74" s="7" t="s">
        <v>58</v>
      </c>
      <c r="C74" s="7" t="s">
        <v>59</v>
      </c>
      <c r="D74" s="1" t="s">
        <v>112</v>
      </c>
      <c r="E74" s="1">
        <v>122</v>
      </c>
      <c r="F74" s="2">
        <v>18684</v>
      </c>
      <c r="G74" s="2">
        <v>18684</v>
      </c>
      <c r="H74" s="2">
        <v>18684</v>
      </c>
    </row>
    <row r="75" spans="1:8" ht="63.75" outlineLevel="5" x14ac:dyDescent="0.25">
      <c r="A75" s="12" t="s">
        <v>215</v>
      </c>
      <c r="B75" s="7" t="s">
        <v>58</v>
      </c>
      <c r="C75" s="7" t="s">
        <v>59</v>
      </c>
      <c r="D75" s="1" t="s">
        <v>112</v>
      </c>
      <c r="E75" s="1" t="s">
        <v>5</v>
      </c>
      <c r="F75" s="2">
        <v>100406.75</v>
      </c>
      <c r="G75" s="2">
        <v>105246.73</v>
      </c>
      <c r="H75" s="2">
        <v>109237.36</v>
      </c>
    </row>
    <row r="76" spans="1:8" ht="38.25" outlineLevel="3" x14ac:dyDescent="0.25">
      <c r="A76" s="12" t="s">
        <v>99</v>
      </c>
      <c r="B76" s="7" t="s">
        <v>58</v>
      </c>
      <c r="C76" s="7" t="s">
        <v>59</v>
      </c>
      <c r="D76" s="1" t="s">
        <v>112</v>
      </c>
      <c r="E76" s="1" t="s">
        <v>7</v>
      </c>
      <c r="F76" s="2">
        <f t="shared" ref="F76:H77" si="12">F77</f>
        <v>128773.58</v>
      </c>
      <c r="G76" s="2">
        <f t="shared" si="12"/>
        <v>107907.17</v>
      </c>
      <c r="H76" s="2">
        <f t="shared" si="12"/>
        <v>90702.51</v>
      </c>
    </row>
    <row r="77" spans="1:8" ht="51" outlineLevel="4" x14ac:dyDescent="0.25">
      <c r="A77" s="12" t="s">
        <v>100</v>
      </c>
      <c r="B77" s="7" t="s">
        <v>58</v>
      </c>
      <c r="C77" s="7" t="s">
        <v>59</v>
      </c>
      <c r="D77" s="1" t="s">
        <v>112</v>
      </c>
      <c r="E77" s="1" t="s">
        <v>9</v>
      </c>
      <c r="F77" s="2">
        <f t="shared" si="12"/>
        <v>128773.58</v>
      </c>
      <c r="G77" s="2">
        <f t="shared" si="12"/>
        <v>107907.17</v>
      </c>
      <c r="H77" s="2">
        <f t="shared" si="12"/>
        <v>90702.51</v>
      </c>
    </row>
    <row r="78" spans="1:8" ht="25.5" outlineLevel="5" x14ac:dyDescent="0.25">
      <c r="A78" s="12" t="s">
        <v>101</v>
      </c>
      <c r="B78" s="7" t="s">
        <v>58</v>
      </c>
      <c r="C78" s="7" t="s">
        <v>59</v>
      </c>
      <c r="D78" s="1" t="s">
        <v>112</v>
      </c>
      <c r="E78" s="1" t="s">
        <v>11</v>
      </c>
      <c r="F78" s="2">
        <v>128773.58</v>
      </c>
      <c r="G78" s="2">
        <v>107907.17</v>
      </c>
      <c r="H78" s="2">
        <v>90702.51</v>
      </c>
    </row>
    <row r="79" spans="1:8" ht="51" outlineLevel="2" x14ac:dyDescent="0.25">
      <c r="A79" s="12" t="s">
        <v>223</v>
      </c>
      <c r="B79" s="7" t="s">
        <v>58</v>
      </c>
      <c r="C79" s="7" t="s">
        <v>59</v>
      </c>
      <c r="D79" s="1" t="s">
        <v>113</v>
      </c>
      <c r="E79" s="1"/>
      <c r="F79" s="2">
        <f t="shared" ref="F79:H80" si="13">F80</f>
        <v>2063605.56</v>
      </c>
      <c r="G79" s="2">
        <f t="shared" si="13"/>
        <v>2164744.5499999998</v>
      </c>
      <c r="H79" s="2">
        <f t="shared" si="13"/>
        <v>2247957.7000000002</v>
      </c>
    </row>
    <row r="80" spans="1:8" ht="89.25" outlineLevel="3" x14ac:dyDescent="0.25">
      <c r="A80" s="12" t="s">
        <v>211</v>
      </c>
      <c r="B80" s="7" t="s">
        <v>58</v>
      </c>
      <c r="C80" s="7" t="s">
        <v>59</v>
      </c>
      <c r="D80" s="1" t="s">
        <v>113</v>
      </c>
      <c r="E80" s="1" t="s">
        <v>0</v>
      </c>
      <c r="F80" s="2">
        <f t="shared" si="13"/>
        <v>2063605.56</v>
      </c>
      <c r="G80" s="2">
        <f t="shared" si="13"/>
        <v>2164744.5499999998</v>
      </c>
      <c r="H80" s="2">
        <f t="shared" si="13"/>
        <v>2247957.7000000002</v>
      </c>
    </row>
    <row r="81" spans="1:8" ht="38.25" outlineLevel="4" x14ac:dyDescent="0.25">
      <c r="A81" s="12" t="s">
        <v>212</v>
      </c>
      <c r="B81" s="7" t="s">
        <v>58</v>
      </c>
      <c r="C81" s="7" t="s">
        <v>59</v>
      </c>
      <c r="D81" s="1" t="s">
        <v>113</v>
      </c>
      <c r="E81" s="1" t="s">
        <v>1</v>
      </c>
      <c r="F81" s="2">
        <f>F82+F83+F84</f>
        <v>2063605.56</v>
      </c>
      <c r="G81" s="2">
        <f>G82+G83+G84</f>
        <v>2164744.5499999998</v>
      </c>
      <c r="H81" s="2">
        <f>H82+H83+H84</f>
        <v>2247957.7000000002</v>
      </c>
    </row>
    <row r="82" spans="1:8" ht="38.25" outlineLevel="5" x14ac:dyDescent="0.25">
      <c r="A82" s="12" t="s">
        <v>213</v>
      </c>
      <c r="B82" s="7" t="s">
        <v>58</v>
      </c>
      <c r="C82" s="7" t="s">
        <v>59</v>
      </c>
      <c r="D82" s="1" t="s">
        <v>113</v>
      </c>
      <c r="E82" s="1" t="s">
        <v>2</v>
      </c>
      <c r="F82" s="2">
        <v>1519556.51</v>
      </c>
      <c r="G82" s="2">
        <v>1597236.22</v>
      </c>
      <c r="H82" s="2">
        <v>1661148.01</v>
      </c>
    </row>
    <row r="83" spans="1:8" ht="51" outlineLevel="5" x14ac:dyDescent="0.25">
      <c r="A83" s="12" t="s">
        <v>214</v>
      </c>
      <c r="B83" s="7" t="s">
        <v>58</v>
      </c>
      <c r="C83" s="7" t="s">
        <v>59</v>
      </c>
      <c r="D83" s="1" t="s">
        <v>113</v>
      </c>
      <c r="E83" s="1" t="s">
        <v>4</v>
      </c>
      <c r="F83" s="2">
        <v>65394</v>
      </c>
      <c r="G83" s="2">
        <v>65394</v>
      </c>
      <c r="H83" s="2">
        <v>65394</v>
      </c>
    </row>
    <row r="84" spans="1:8" ht="63.75" outlineLevel="5" x14ac:dyDescent="0.25">
      <c r="A84" s="12" t="s">
        <v>215</v>
      </c>
      <c r="B84" s="7" t="s">
        <v>58</v>
      </c>
      <c r="C84" s="7" t="s">
        <v>59</v>
      </c>
      <c r="D84" s="1" t="s">
        <v>113</v>
      </c>
      <c r="E84" s="1" t="s">
        <v>5</v>
      </c>
      <c r="F84" s="2">
        <v>478655.05</v>
      </c>
      <c r="G84" s="2">
        <v>502114.33</v>
      </c>
      <c r="H84" s="2">
        <v>521415.69</v>
      </c>
    </row>
    <row r="85" spans="1:8" ht="38.25" outlineLevel="2" x14ac:dyDescent="0.25">
      <c r="A85" s="12" t="s">
        <v>216</v>
      </c>
      <c r="B85" s="7" t="s">
        <v>58</v>
      </c>
      <c r="C85" s="7" t="s">
        <v>59</v>
      </c>
      <c r="D85" s="1" t="s">
        <v>114</v>
      </c>
      <c r="E85" s="1"/>
      <c r="F85" s="2">
        <f>F86+F91+F94</f>
        <v>46155297.939999998</v>
      </c>
      <c r="G85" s="2">
        <f>G86+G91+G94</f>
        <v>48295633.870000005</v>
      </c>
      <c r="H85" s="2">
        <f>H86+H91+H94</f>
        <v>50041379.710000001</v>
      </c>
    </row>
    <row r="86" spans="1:8" ht="89.25" outlineLevel="3" x14ac:dyDescent="0.25">
      <c r="A86" s="12" t="s">
        <v>211</v>
      </c>
      <c r="B86" s="7" t="s">
        <v>58</v>
      </c>
      <c r="C86" s="7" t="s">
        <v>59</v>
      </c>
      <c r="D86" s="1" t="s">
        <v>114</v>
      </c>
      <c r="E86" s="1" t="s">
        <v>0</v>
      </c>
      <c r="F86" s="2">
        <f>F87</f>
        <v>41292075.869999997</v>
      </c>
      <c r="G86" s="2">
        <f>G87</f>
        <v>43304011.100000001</v>
      </c>
      <c r="H86" s="2">
        <f>H87</f>
        <v>44959649.93</v>
      </c>
    </row>
    <row r="87" spans="1:8" ht="38.25" outlineLevel="4" x14ac:dyDescent="0.25">
      <c r="A87" s="12" t="s">
        <v>212</v>
      </c>
      <c r="B87" s="7" t="s">
        <v>58</v>
      </c>
      <c r="C87" s="7" t="s">
        <v>59</v>
      </c>
      <c r="D87" s="1" t="s">
        <v>114</v>
      </c>
      <c r="E87" s="1" t="s">
        <v>1</v>
      </c>
      <c r="F87" s="2">
        <f>F88+F89+F90</f>
        <v>41292075.869999997</v>
      </c>
      <c r="G87" s="2">
        <f>G88+G89+G90</f>
        <v>43304011.100000001</v>
      </c>
      <c r="H87" s="2">
        <f>H88+H89+H90</f>
        <v>44959649.93</v>
      </c>
    </row>
    <row r="88" spans="1:8" ht="38.25" outlineLevel="5" x14ac:dyDescent="0.25">
      <c r="A88" s="12" t="s">
        <v>213</v>
      </c>
      <c r="B88" s="7" t="s">
        <v>58</v>
      </c>
      <c r="C88" s="7" t="s">
        <v>59</v>
      </c>
      <c r="D88" s="1" t="s">
        <v>114</v>
      </c>
      <c r="E88" s="1" t="s">
        <v>2</v>
      </c>
      <c r="F88" s="2">
        <v>30195450.84</v>
      </c>
      <c r="G88" s="2">
        <v>31740716</v>
      </c>
      <c r="H88" s="2">
        <v>33012328</v>
      </c>
    </row>
    <row r="89" spans="1:8" ht="51" outlineLevel="5" x14ac:dyDescent="0.25">
      <c r="A89" s="12" t="s">
        <v>214</v>
      </c>
      <c r="B89" s="7" t="s">
        <v>58</v>
      </c>
      <c r="C89" s="7" t="s">
        <v>59</v>
      </c>
      <c r="D89" s="1" t="s">
        <v>114</v>
      </c>
      <c r="E89" s="1" t="s">
        <v>4</v>
      </c>
      <c r="F89" s="2">
        <v>1531836</v>
      </c>
      <c r="G89" s="2">
        <v>1531836</v>
      </c>
      <c r="H89" s="2">
        <v>1531836</v>
      </c>
    </row>
    <row r="90" spans="1:8" ht="63.75" outlineLevel="5" x14ac:dyDescent="0.25">
      <c r="A90" s="12" t="s">
        <v>215</v>
      </c>
      <c r="B90" s="7" t="s">
        <v>58</v>
      </c>
      <c r="C90" s="7" t="s">
        <v>59</v>
      </c>
      <c r="D90" s="1" t="s">
        <v>114</v>
      </c>
      <c r="E90" s="1" t="s">
        <v>5</v>
      </c>
      <c r="F90" s="2">
        <v>9564789.0299999993</v>
      </c>
      <c r="G90" s="2">
        <v>10031459.1</v>
      </c>
      <c r="H90" s="2">
        <v>10415485.93</v>
      </c>
    </row>
    <row r="91" spans="1:8" ht="38.25" outlineLevel="3" x14ac:dyDescent="0.25">
      <c r="A91" s="12" t="s">
        <v>99</v>
      </c>
      <c r="B91" s="7" t="s">
        <v>58</v>
      </c>
      <c r="C91" s="7" t="s">
        <v>59</v>
      </c>
      <c r="D91" s="1" t="s">
        <v>114</v>
      </c>
      <c r="E91" s="1" t="s">
        <v>7</v>
      </c>
      <c r="F91" s="2">
        <f t="shared" ref="F91:H92" si="14">F92</f>
        <v>4363222.07</v>
      </c>
      <c r="G91" s="2">
        <f t="shared" si="14"/>
        <v>4491622.7699999996</v>
      </c>
      <c r="H91" s="2">
        <f t="shared" si="14"/>
        <v>4581729.78</v>
      </c>
    </row>
    <row r="92" spans="1:8" ht="51" outlineLevel="4" x14ac:dyDescent="0.25">
      <c r="A92" s="12" t="s">
        <v>100</v>
      </c>
      <c r="B92" s="7" t="s">
        <v>58</v>
      </c>
      <c r="C92" s="7" t="s">
        <v>59</v>
      </c>
      <c r="D92" s="1" t="s">
        <v>114</v>
      </c>
      <c r="E92" s="1" t="s">
        <v>9</v>
      </c>
      <c r="F92" s="2">
        <f t="shared" si="14"/>
        <v>4363222.07</v>
      </c>
      <c r="G92" s="2">
        <f t="shared" si="14"/>
        <v>4491622.7699999996</v>
      </c>
      <c r="H92" s="2">
        <f t="shared" si="14"/>
        <v>4581729.78</v>
      </c>
    </row>
    <row r="93" spans="1:8" ht="25.5" outlineLevel="5" x14ac:dyDescent="0.25">
      <c r="A93" s="12" t="s">
        <v>101</v>
      </c>
      <c r="B93" s="7" t="s">
        <v>58</v>
      </c>
      <c r="C93" s="7" t="s">
        <v>59</v>
      </c>
      <c r="D93" s="1" t="s">
        <v>114</v>
      </c>
      <c r="E93" s="1" t="s">
        <v>11</v>
      </c>
      <c r="F93" s="2">
        <v>4363222.07</v>
      </c>
      <c r="G93" s="2">
        <v>4491622.7699999996</v>
      </c>
      <c r="H93" s="2">
        <v>4581729.78</v>
      </c>
    </row>
    <row r="94" spans="1:8" outlineLevel="3" x14ac:dyDescent="0.25">
      <c r="A94" s="12" t="s">
        <v>224</v>
      </c>
      <c r="B94" s="7" t="s">
        <v>58</v>
      </c>
      <c r="C94" s="7" t="s">
        <v>59</v>
      </c>
      <c r="D94" s="1" t="s">
        <v>114</v>
      </c>
      <c r="E94" s="1" t="s">
        <v>13</v>
      </c>
      <c r="F94" s="2">
        <f>F95</f>
        <v>500000</v>
      </c>
      <c r="G94" s="2">
        <f>G95</f>
        <v>500000</v>
      </c>
      <c r="H94" s="2">
        <f>H95</f>
        <v>500000</v>
      </c>
    </row>
    <row r="95" spans="1:8" ht="25.5" outlineLevel="4" x14ac:dyDescent="0.25">
      <c r="A95" s="12" t="s">
        <v>225</v>
      </c>
      <c r="B95" s="7" t="s">
        <v>58</v>
      </c>
      <c r="C95" s="7" t="s">
        <v>59</v>
      </c>
      <c r="D95" s="1" t="s">
        <v>114</v>
      </c>
      <c r="E95" s="1" t="s">
        <v>14</v>
      </c>
      <c r="F95" s="2">
        <f>F96+F97</f>
        <v>500000</v>
      </c>
      <c r="G95" s="2">
        <f>G96+G97</f>
        <v>500000</v>
      </c>
      <c r="H95" s="2">
        <f>H96+H97</f>
        <v>500000</v>
      </c>
    </row>
    <row r="96" spans="1:8" ht="25.5" outlineLevel="5" x14ac:dyDescent="0.25">
      <c r="A96" s="12" t="s">
        <v>226</v>
      </c>
      <c r="B96" s="7" t="s">
        <v>58</v>
      </c>
      <c r="C96" s="7" t="s">
        <v>59</v>
      </c>
      <c r="D96" s="1" t="s">
        <v>114</v>
      </c>
      <c r="E96" s="1" t="s">
        <v>15</v>
      </c>
      <c r="F96" s="2">
        <v>300000</v>
      </c>
      <c r="G96" s="2">
        <v>300000</v>
      </c>
      <c r="H96" s="2">
        <v>300000</v>
      </c>
    </row>
    <row r="97" spans="1:8" outlineLevel="5" x14ac:dyDescent="0.25">
      <c r="A97" s="12" t="s">
        <v>227</v>
      </c>
      <c r="B97" s="7" t="s">
        <v>58</v>
      </c>
      <c r="C97" s="7" t="s">
        <v>59</v>
      </c>
      <c r="D97" s="1" t="s">
        <v>114</v>
      </c>
      <c r="E97" s="1" t="s">
        <v>16</v>
      </c>
      <c r="F97" s="2">
        <v>200000</v>
      </c>
      <c r="G97" s="2">
        <v>200000</v>
      </c>
      <c r="H97" s="2">
        <v>200000</v>
      </c>
    </row>
    <row r="98" spans="1:8" ht="51" hidden="1" outlineLevel="2" x14ac:dyDescent="0.25">
      <c r="A98" s="12" t="s">
        <v>228</v>
      </c>
      <c r="B98" s="7" t="s">
        <v>58</v>
      </c>
      <c r="C98" s="7" t="s">
        <v>59</v>
      </c>
      <c r="D98" s="1" t="s">
        <v>85</v>
      </c>
      <c r="E98" s="1"/>
      <c r="F98" s="2">
        <f t="shared" ref="F98:H99" si="15">F99</f>
        <v>0</v>
      </c>
      <c r="G98" s="2">
        <f t="shared" si="15"/>
        <v>0</v>
      </c>
      <c r="H98" s="2">
        <f t="shared" si="15"/>
        <v>0</v>
      </c>
    </row>
    <row r="99" spans="1:8" ht="89.25" hidden="1" outlineLevel="3" x14ac:dyDescent="0.25">
      <c r="A99" s="12" t="s">
        <v>211</v>
      </c>
      <c r="B99" s="7" t="s">
        <v>58</v>
      </c>
      <c r="C99" s="7" t="s">
        <v>59</v>
      </c>
      <c r="D99" s="1" t="s">
        <v>85</v>
      </c>
      <c r="E99" s="1" t="s">
        <v>0</v>
      </c>
      <c r="F99" s="2">
        <f t="shared" si="15"/>
        <v>0</v>
      </c>
      <c r="G99" s="2">
        <f t="shared" si="15"/>
        <v>0</v>
      </c>
      <c r="H99" s="2">
        <f t="shared" si="15"/>
        <v>0</v>
      </c>
    </row>
    <row r="100" spans="1:8" ht="38.25" hidden="1" outlineLevel="4" x14ac:dyDescent="0.25">
      <c r="A100" s="12" t="s">
        <v>212</v>
      </c>
      <c r="B100" s="7" t="s">
        <v>58</v>
      </c>
      <c r="C100" s="7" t="s">
        <v>59</v>
      </c>
      <c r="D100" s="1" t="s">
        <v>85</v>
      </c>
      <c r="E100" s="1" t="s">
        <v>1</v>
      </c>
      <c r="F100" s="2">
        <f>F101+F102</f>
        <v>0</v>
      </c>
      <c r="G100" s="2">
        <f>G101+G102</f>
        <v>0</v>
      </c>
      <c r="H100" s="2">
        <f>H101+H102</f>
        <v>0</v>
      </c>
    </row>
    <row r="101" spans="1:8" ht="38.25" hidden="1" outlineLevel="5" x14ac:dyDescent="0.25">
      <c r="A101" s="12" t="s">
        <v>213</v>
      </c>
      <c r="B101" s="7" t="s">
        <v>58</v>
      </c>
      <c r="C101" s="7" t="s">
        <v>59</v>
      </c>
      <c r="D101" s="1" t="s">
        <v>85</v>
      </c>
      <c r="E101" s="1" t="s">
        <v>2</v>
      </c>
      <c r="F101" s="2">
        <v>0</v>
      </c>
      <c r="G101" s="2">
        <v>0</v>
      </c>
      <c r="H101" s="2">
        <v>0</v>
      </c>
    </row>
    <row r="102" spans="1:8" ht="63.75" hidden="1" outlineLevel="5" x14ac:dyDescent="0.25">
      <c r="A102" s="12" t="s">
        <v>215</v>
      </c>
      <c r="B102" s="7" t="s">
        <v>58</v>
      </c>
      <c r="C102" s="7" t="s">
        <v>59</v>
      </c>
      <c r="D102" s="1" t="s">
        <v>85</v>
      </c>
      <c r="E102" s="1" t="s">
        <v>5</v>
      </c>
      <c r="F102" s="2">
        <v>0</v>
      </c>
      <c r="G102" s="2">
        <v>0</v>
      </c>
      <c r="H102" s="2">
        <v>0</v>
      </c>
    </row>
    <row r="103" spans="1:8" outlineLevel="1" collapsed="1" x14ac:dyDescent="0.25">
      <c r="A103" s="12" t="s">
        <v>229</v>
      </c>
      <c r="B103" s="7" t="s">
        <v>58</v>
      </c>
      <c r="C103" s="7" t="s">
        <v>60</v>
      </c>
      <c r="D103" s="1" t="s">
        <v>115</v>
      </c>
      <c r="E103" s="1"/>
      <c r="F103" s="2">
        <f t="shared" ref="F103:F106" si="16">F104</f>
        <v>13257</v>
      </c>
      <c r="G103" s="2">
        <f t="shared" ref="G103:H106" si="17">G104</f>
        <v>13878</v>
      </c>
      <c r="H103" s="2">
        <f t="shared" si="17"/>
        <v>12335</v>
      </c>
    </row>
    <row r="104" spans="1:8" ht="63.75" outlineLevel="2" x14ac:dyDescent="0.25">
      <c r="A104" s="12" t="s">
        <v>230</v>
      </c>
      <c r="B104" s="7" t="s">
        <v>58</v>
      </c>
      <c r="C104" s="7" t="s">
        <v>60</v>
      </c>
      <c r="D104" s="1" t="s">
        <v>116</v>
      </c>
      <c r="E104" s="1"/>
      <c r="F104" s="2">
        <f t="shared" si="16"/>
        <v>13257</v>
      </c>
      <c r="G104" s="2">
        <f t="shared" si="17"/>
        <v>13878</v>
      </c>
      <c r="H104" s="2">
        <f t="shared" si="17"/>
        <v>12335</v>
      </c>
    </row>
    <row r="105" spans="1:8" ht="38.25" outlineLevel="3" x14ac:dyDescent="0.25">
      <c r="A105" s="12" t="s">
        <v>99</v>
      </c>
      <c r="B105" s="7" t="s">
        <v>58</v>
      </c>
      <c r="C105" s="7" t="s">
        <v>60</v>
      </c>
      <c r="D105" s="1" t="s">
        <v>116</v>
      </c>
      <c r="E105" s="1" t="s">
        <v>7</v>
      </c>
      <c r="F105" s="2">
        <f t="shared" si="16"/>
        <v>13257</v>
      </c>
      <c r="G105" s="2">
        <f t="shared" si="17"/>
        <v>13878</v>
      </c>
      <c r="H105" s="2">
        <f t="shared" si="17"/>
        <v>12335</v>
      </c>
    </row>
    <row r="106" spans="1:8" ht="51" outlineLevel="4" x14ac:dyDescent="0.25">
      <c r="A106" s="12" t="s">
        <v>100</v>
      </c>
      <c r="B106" s="7" t="s">
        <v>58</v>
      </c>
      <c r="C106" s="7" t="s">
        <v>60</v>
      </c>
      <c r="D106" s="1" t="s">
        <v>116</v>
      </c>
      <c r="E106" s="1" t="s">
        <v>9</v>
      </c>
      <c r="F106" s="2">
        <f t="shared" si="16"/>
        <v>13257</v>
      </c>
      <c r="G106" s="2">
        <f t="shared" si="17"/>
        <v>13878</v>
      </c>
      <c r="H106" s="2">
        <f t="shared" si="17"/>
        <v>12335</v>
      </c>
    </row>
    <row r="107" spans="1:8" ht="25.5" outlineLevel="5" x14ac:dyDescent="0.25">
      <c r="A107" s="12" t="s">
        <v>101</v>
      </c>
      <c r="B107" s="7" t="s">
        <v>58</v>
      </c>
      <c r="C107" s="7" t="s">
        <v>60</v>
      </c>
      <c r="D107" s="1" t="s">
        <v>116</v>
      </c>
      <c r="E107" s="1" t="s">
        <v>11</v>
      </c>
      <c r="F107" s="2">
        <v>13257</v>
      </c>
      <c r="G107" s="2">
        <v>13878</v>
      </c>
      <c r="H107" s="2">
        <v>12335</v>
      </c>
    </row>
    <row r="108" spans="1:8" ht="51" outlineLevel="1" x14ac:dyDescent="0.25">
      <c r="A108" s="12" t="s">
        <v>231</v>
      </c>
      <c r="B108" s="7" t="s">
        <v>58</v>
      </c>
      <c r="C108" s="7" t="s">
        <v>70</v>
      </c>
      <c r="D108" s="1" t="s">
        <v>115</v>
      </c>
      <c r="E108" s="1"/>
      <c r="F108" s="2">
        <f>F109+F118+F123+F127</f>
        <v>11600483.83</v>
      </c>
      <c r="G108" s="2">
        <f>G109+G118+G123+G127</f>
        <v>12218463.999999998</v>
      </c>
      <c r="H108" s="2">
        <f>H109+H118+H123+H127</f>
        <v>12647299.18</v>
      </c>
    </row>
    <row r="109" spans="1:8" ht="38.25" outlineLevel="2" x14ac:dyDescent="0.25">
      <c r="A109" s="12" t="s">
        <v>216</v>
      </c>
      <c r="B109" s="7" t="s">
        <v>58</v>
      </c>
      <c r="C109" s="7" t="s">
        <v>70</v>
      </c>
      <c r="D109" s="1" t="s">
        <v>192</v>
      </c>
      <c r="E109" s="1"/>
      <c r="F109" s="2">
        <f>F110+F115</f>
        <v>9319491.8200000003</v>
      </c>
      <c r="G109" s="2">
        <f>G110+G115</f>
        <v>9834415.1999999993</v>
      </c>
      <c r="H109" s="2">
        <f>H110+H115</f>
        <v>10178478.93</v>
      </c>
    </row>
    <row r="110" spans="1:8" ht="89.25" outlineLevel="3" x14ac:dyDescent="0.25">
      <c r="A110" s="12" t="s">
        <v>211</v>
      </c>
      <c r="B110" s="7" t="s">
        <v>58</v>
      </c>
      <c r="C110" s="7" t="s">
        <v>70</v>
      </c>
      <c r="D110" s="1" t="s">
        <v>192</v>
      </c>
      <c r="E110" s="1" t="s">
        <v>0</v>
      </c>
      <c r="F110" s="2">
        <f>F111</f>
        <v>8565428.3399999999</v>
      </c>
      <c r="G110" s="2">
        <f>G111</f>
        <v>8978771.6799999997</v>
      </c>
      <c r="H110" s="2">
        <f>H111</f>
        <v>9318946.5199999996</v>
      </c>
    </row>
    <row r="111" spans="1:8" ht="38.25" outlineLevel="4" x14ac:dyDescent="0.25">
      <c r="A111" s="12" t="s">
        <v>212</v>
      </c>
      <c r="B111" s="7" t="s">
        <v>58</v>
      </c>
      <c r="C111" s="7" t="s">
        <v>70</v>
      </c>
      <c r="D111" s="1" t="s">
        <v>192</v>
      </c>
      <c r="E111" s="1" t="s">
        <v>1</v>
      </c>
      <c r="F111" s="2">
        <f>F112+F113+F114</f>
        <v>8565428.3399999999</v>
      </c>
      <c r="G111" s="2">
        <f>G112+G113+G114</f>
        <v>8978771.6799999997</v>
      </c>
      <c r="H111" s="2">
        <f>H112+H113+H114</f>
        <v>9318946.5199999996</v>
      </c>
    </row>
    <row r="112" spans="1:8" ht="38.25" outlineLevel="5" x14ac:dyDescent="0.25">
      <c r="A112" s="12" t="s">
        <v>213</v>
      </c>
      <c r="B112" s="7" t="s">
        <v>58</v>
      </c>
      <c r="C112" s="7" t="s">
        <v>70</v>
      </c>
      <c r="D112" s="1" t="s">
        <v>192</v>
      </c>
      <c r="E112" s="1" t="s">
        <v>2</v>
      </c>
      <c r="F112" s="2">
        <v>6204990</v>
      </c>
      <c r="G112" s="2">
        <v>6522458</v>
      </c>
      <c r="H112" s="2">
        <v>6783729</v>
      </c>
    </row>
    <row r="113" spans="1:8" ht="51" outlineLevel="5" x14ac:dyDescent="0.25">
      <c r="A113" s="12" t="s">
        <v>214</v>
      </c>
      <c r="B113" s="7" t="s">
        <v>58</v>
      </c>
      <c r="C113" s="7" t="s">
        <v>70</v>
      </c>
      <c r="D113" s="1" t="s">
        <v>192</v>
      </c>
      <c r="E113" s="1" t="s">
        <v>4</v>
      </c>
      <c r="F113" s="2">
        <v>373680</v>
      </c>
      <c r="G113" s="2">
        <v>373680</v>
      </c>
      <c r="H113" s="2">
        <v>373680</v>
      </c>
    </row>
    <row r="114" spans="1:8" ht="63.75" outlineLevel="5" x14ac:dyDescent="0.25">
      <c r="A114" s="12" t="s">
        <v>215</v>
      </c>
      <c r="B114" s="7" t="s">
        <v>58</v>
      </c>
      <c r="C114" s="7" t="s">
        <v>70</v>
      </c>
      <c r="D114" s="1" t="s">
        <v>192</v>
      </c>
      <c r="E114" s="1" t="s">
        <v>5</v>
      </c>
      <c r="F114" s="2">
        <v>1986758.34</v>
      </c>
      <c r="G114" s="2">
        <v>2082633.68</v>
      </c>
      <c r="H114" s="2">
        <v>2161537.52</v>
      </c>
    </row>
    <row r="115" spans="1:8" ht="38.25" outlineLevel="3" x14ac:dyDescent="0.25">
      <c r="A115" s="12" t="s">
        <v>99</v>
      </c>
      <c r="B115" s="7" t="s">
        <v>58</v>
      </c>
      <c r="C115" s="7" t="s">
        <v>70</v>
      </c>
      <c r="D115" s="1" t="s">
        <v>192</v>
      </c>
      <c r="E115" s="1" t="s">
        <v>7</v>
      </c>
      <c r="F115" s="2">
        <f t="shared" ref="F115:H116" si="18">F116</f>
        <v>754063.48</v>
      </c>
      <c r="G115" s="2">
        <f t="shared" si="18"/>
        <v>855643.52</v>
      </c>
      <c r="H115" s="2">
        <f t="shared" si="18"/>
        <v>859532.41</v>
      </c>
    </row>
    <row r="116" spans="1:8" ht="51" outlineLevel="4" x14ac:dyDescent="0.25">
      <c r="A116" s="12" t="s">
        <v>100</v>
      </c>
      <c r="B116" s="7" t="s">
        <v>58</v>
      </c>
      <c r="C116" s="7" t="s">
        <v>70</v>
      </c>
      <c r="D116" s="1" t="s">
        <v>192</v>
      </c>
      <c r="E116" s="1" t="s">
        <v>9</v>
      </c>
      <c r="F116" s="2">
        <f t="shared" si="18"/>
        <v>754063.48</v>
      </c>
      <c r="G116" s="2">
        <f t="shared" si="18"/>
        <v>855643.52</v>
      </c>
      <c r="H116" s="2">
        <f t="shared" si="18"/>
        <v>859532.41</v>
      </c>
    </row>
    <row r="117" spans="1:8" ht="25.5" outlineLevel="5" x14ac:dyDescent="0.25">
      <c r="A117" s="12" t="s">
        <v>101</v>
      </c>
      <c r="B117" s="7" t="s">
        <v>58</v>
      </c>
      <c r="C117" s="7" t="s">
        <v>70</v>
      </c>
      <c r="D117" s="1" t="s">
        <v>192</v>
      </c>
      <c r="E117" s="1" t="s">
        <v>11</v>
      </c>
      <c r="F117" s="2">
        <v>754063.48</v>
      </c>
      <c r="G117" s="2">
        <v>855643.52</v>
      </c>
      <c r="H117" s="2">
        <v>859532.41</v>
      </c>
    </row>
    <row r="118" spans="1:8" ht="51" hidden="1" outlineLevel="2" x14ac:dyDescent="0.25">
      <c r="A118" s="12" t="s">
        <v>228</v>
      </c>
      <c r="B118" s="7" t="s">
        <v>58</v>
      </c>
      <c r="C118" s="7" t="s">
        <v>70</v>
      </c>
      <c r="D118" s="1" t="s">
        <v>85</v>
      </c>
      <c r="E118" s="1"/>
      <c r="F118" s="2">
        <f t="shared" ref="F118:H119" si="19">F119</f>
        <v>0</v>
      </c>
      <c r="G118" s="2">
        <f t="shared" si="19"/>
        <v>0</v>
      </c>
      <c r="H118" s="2">
        <f t="shared" si="19"/>
        <v>0</v>
      </c>
    </row>
    <row r="119" spans="1:8" ht="89.25" hidden="1" outlineLevel="3" x14ac:dyDescent="0.25">
      <c r="A119" s="12" t="s">
        <v>211</v>
      </c>
      <c r="B119" s="7" t="s">
        <v>58</v>
      </c>
      <c r="C119" s="7" t="s">
        <v>70</v>
      </c>
      <c r="D119" s="1" t="s">
        <v>85</v>
      </c>
      <c r="E119" s="1" t="s">
        <v>0</v>
      </c>
      <c r="F119" s="2">
        <f t="shared" si="19"/>
        <v>0</v>
      </c>
      <c r="G119" s="2">
        <f t="shared" si="19"/>
        <v>0</v>
      </c>
      <c r="H119" s="2">
        <f t="shared" si="19"/>
        <v>0</v>
      </c>
    </row>
    <row r="120" spans="1:8" ht="38.25" hidden="1" outlineLevel="4" x14ac:dyDescent="0.25">
      <c r="A120" s="12" t="s">
        <v>212</v>
      </c>
      <c r="B120" s="7" t="s">
        <v>58</v>
      </c>
      <c r="C120" s="7" t="s">
        <v>70</v>
      </c>
      <c r="D120" s="1" t="s">
        <v>85</v>
      </c>
      <c r="E120" s="1" t="s">
        <v>1</v>
      </c>
      <c r="F120" s="2">
        <f>F121+F122</f>
        <v>0</v>
      </c>
      <c r="G120" s="2">
        <f>G121+G122</f>
        <v>0</v>
      </c>
      <c r="H120" s="2">
        <f>H121+H122</f>
        <v>0</v>
      </c>
    </row>
    <row r="121" spans="1:8" ht="38.25" hidden="1" outlineLevel="5" x14ac:dyDescent="0.25">
      <c r="A121" s="12" t="s">
        <v>213</v>
      </c>
      <c r="B121" s="7" t="s">
        <v>58</v>
      </c>
      <c r="C121" s="7" t="s">
        <v>70</v>
      </c>
      <c r="D121" s="1" t="s">
        <v>85</v>
      </c>
      <c r="E121" s="1" t="s">
        <v>2</v>
      </c>
      <c r="F121" s="2">
        <v>0</v>
      </c>
      <c r="G121" s="2">
        <v>0</v>
      </c>
      <c r="H121" s="2">
        <v>0</v>
      </c>
    </row>
    <row r="122" spans="1:8" ht="63.75" hidden="1" outlineLevel="5" x14ac:dyDescent="0.25">
      <c r="A122" s="12" t="s">
        <v>215</v>
      </c>
      <c r="B122" s="7" t="s">
        <v>58</v>
      </c>
      <c r="C122" s="7" t="s">
        <v>70</v>
      </c>
      <c r="D122" s="1" t="s">
        <v>85</v>
      </c>
      <c r="E122" s="1" t="s">
        <v>5</v>
      </c>
      <c r="F122" s="2">
        <v>0</v>
      </c>
      <c r="G122" s="2">
        <v>0</v>
      </c>
      <c r="H122" s="2">
        <v>0</v>
      </c>
    </row>
    <row r="123" spans="1:8" ht="38.25" outlineLevel="2" collapsed="1" x14ac:dyDescent="0.25">
      <c r="A123" s="12" t="s">
        <v>216</v>
      </c>
      <c r="B123" s="7" t="s">
        <v>58</v>
      </c>
      <c r="C123" s="7" t="s">
        <v>70</v>
      </c>
      <c r="D123" s="1" t="s">
        <v>194</v>
      </c>
      <c r="E123" s="1"/>
      <c r="F123" s="2">
        <f t="shared" ref="F123:F125" si="20">F124</f>
        <v>131900.10999999999</v>
      </c>
      <c r="G123" s="2">
        <f t="shared" ref="G123:H125" si="21">G124</f>
        <v>131900.10999999999</v>
      </c>
      <c r="H123" s="2">
        <f t="shared" si="21"/>
        <v>131900.10999999999</v>
      </c>
    </row>
    <row r="124" spans="1:8" ht="38.25" outlineLevel="3" x14ac:dyDescent="0.25">
      <c r="A124" s="12" t="s">
        <v>99</v>
      </c>
      <c r="B124" s="7" t="s">
        <v>58</v>
      </c>
      <c r="C124" s="7" t="s">
        <v>70</v>
      </c>
      <c r="D124" s="1" t="s">
        <v>194</v>
      </c>
      <c r="E124" s="1" t="s">
        <v>7</v>
      </c>
      <c r="F124" s="2">
        <f t="shared" si="20"/>
        <v>131900.10999999999</v>
      </c>
      <c r="G124" s="2">
        <f t="shared" si="21"/>
        <v>131900.10999999999</v>
      </c>
      <c r="H124" s="2">
        <f t="shared" si="21"/>
        <v>131900.10999999999</v>
      </c>
    </row>
    <row r="125" spans="1:8" ht="51" outlineLevel="4" x14ac:dyDescent="0.25">
      <c r="A125" s="12" t="s">
        <v>100</v>
      </c>
      <c r="B125" s="7" t="s">
        <v>58</v>
      </c>
      <c r="C125" s="7" t="s">
        <v>70</v>
      </c>
      <c r="D125" s="1" t="s">
        <v>194</v>
      </c>
      <c r="E125" s="1" t="s">
        <v>9</v>
      </c>
      <c r="F125" s="2">
        <f t="shared" si="20"/>
        <v>131900.10999999999</v>
      </c>
      <c r="G125" s="2">
        <f t="shared" si="21"/>
        <v>131900.10999999999</v>
      </c>
      <c r="H125" s="2">
        <f t="shared" si="21"/>
        <v>131900.10999999999</v>
      </c>
    </row>
    <row r="126" spans="1:8" ht="25.5" outlineLevel="5" x14ac:dyDescent="0.25">
      <c r="A126" s="12" t="s">
        <v>101</v>
      </c>
      <c r="B126" s="7" t="s">
        <v>58</v>
      </c>
      <c r="C126" s="7" t="s">
        <v>70</v>
      </c>
      <c r="D126" s="1" t="s">
        <v>194</v>
      </c>
      <c r="E126" s="1" t="s">
        <v>11</v>
      </c>
      <c r="F126" s="2">
        <v>131900.10999999999</v>
      </c>
      <c r="G126" s="2">
        <v>131900.10999999999</v>
      </c>
      <c r="H126" s="2">
        <v>131900.10999999999</v>
      </c>
    </row>
    <row r="127" spans="1:8" ht="51" outlineLevel="2" x14ac:dyDescent="0.25">
      <c r="A127" s="12" t="s">
        <v>232</v>
      </c>
      <c r="B127" s="7" t="s">
        <v>58</v>
      </c>
      <c r="C127" s="7" t="s">
        <v>70</v>
      </c>
      <c r="D127" s="1" t="s">
        <v>198</v>
      </c>
      <c r="E127" s="1"/>
      <c r="F127" s="2">
        <f t="shared" ref="F127:H128" si="22">F128</f>
        <v>2149091.9</v>
      </c>
      <c r="G127" s="2">
        <f t="shared" si="22"/>
        <v>2252148.69</v>
      </c>
      <c r="H127" s="2">
        <f t="shared" si="22"/>
        <v>2336920.14</v>
      </c>
    </row>
    <row r="128" spans="1:8" ht="89.25" outlineLevel="3" x14ac:dyDescent="0.25">
      <c r="A128" s="12" t="s">
        <v>211</v>
      </c>
      <c r="B128" s="7" t="s">
        <v>58</v>
      </c>
      <c r="C128" s="7" t="s">
        <v>70</v>
      </c>
      <c r="D128" s="1" t="s">
        <v>198</v>
      </c>
      <c r="E128" s="1" t="s">
        <v>0</v>
      </c>
      <c r="F128" s="2">
        <f t="shared" si="22"/>
        <v>2149091.9</v>
      </c>
      <c r="G128" s="2">
        <f t="shared" si="22"/>
        <v>2252148.69</v>
      </c>
      <c r="H128" s="2">
        <f t="shared" si="22"/>
        <v>2336920.14</v>
      </c>
    </row>
    <row r="129" spans="1:8" ht="38.25" outlineLevel="4" x14ac:dyDescent="0.25">
      <c r="A129" s="12" t="s">
        <v>212</v>
      </c>
      <c r="B129" s="7" t="s">
        <v>58</v>
      </c>
      <c r="C129" s="7" t="s">
        <v>70</v>
      </c>
      <c r="D129" s="1" t="s">
        <v>198</v>
      </c>
      <c r="E129" s="1" t="s">
        <v>1</v>
      </c>
      <c r="F129" s="2">
        <f>F130+F131+F132</f>
        <v>2149091.9</v>
      </c>
      <c r="G129" s="2">
        <f>G130+G131+G132</f>
        <v>2252148.69</v>
      </c>
      <c r="H129" s="2">
        <f>H130+H131+H132</f>
        <v>2336920.14</v>
      </c>
    </row>
    <row r="130" spans="1:8" ht="38.25" outlineLevel="5" x14ac:dyDescent="0.25">
      <c r="A130" s="12" t="s">
        <v>213</v>
      </c>
      <c r="B130" s="7" t="s">
        <v>58</v>
      </c>
      <c r="C130" s="7" t="s">
        <v>70</v>
      </c>
      <c r="D130" s="1" t="s">
        <v>198</v>
      </c>
      <c r="E130" s="1" t="s">
        <v>2</v>
      </c>
      <c r="F130" s="2">
        <v>1547846.22</v>
      </c>
      <c r="G130" s="2">
        <v>1626998.9</v>
      </c>
      <c r="H130" s="2">
        <v>1692107.54</v>
      </c>
    </row>
    <row r="131" spans="1:8" ht="51" outlineLevel="5" x14ac:dyDescent="0.25">
      <c r="A131" s="12" t="s">
        <v>214</v>
      </c>
      <c r="B131" s="7" t="s">
        <v>58</v>
      </c>
      <c r="C131" s="7" t="s">
        <v>70</v>
      </c>
      <c r="D131" s="1" t="s">
        <v>198</v>
      </c>
      <c r="E131" s="1" t="s">
        <v>4</v>
      </c>
      <c r="F131" s="2">
        <v>102762</v>
      </c>
      <c r="G131" s="2">
        <v>102762</v>
      </c>
      <c r="H131" s="2">
        <v>102762</v>
      </c>
    </row>
    <row r="132" spans="1:8" ht="63.75" outlineLevel="5" x14ac:dyDescent="0.25">
      <c r="A132" s="12" t="s">
        <v>215</v>
      </c>
      <c r="B132" s="7" t="s">
        <v>58</v>
      </c>
      <c r="C132" s="7" t="s">
        <v>70</v>
      </c>
      <c r="D132" s="1" t="s">
        <v>198</v>
      </c>
      <c r="E132" s="1" t="s">
        <v>5</v>
      </c>
      <c r="F132" s="2">
        <v>498483.68</v>
      </c>
      <c r="G132" s="2">
        <v>522387.79</v>
      </c>
      <c r="H132" s="2">
        <v>542050.6</v>
      </c>
    </row>
    <row r="133" spans="1:8" ht="25.5" outlineLevel="1" x14ac:dyDescent="0.25">
      <c r="A133" s="12" t="s">
        <v>233</v>
      </c>
      <c r="B133" s="7" t="s">
        <v>58</v>
      </c>
      <c r="C133" s="7" t="s">
        <v>61</v>
      </c>
      <c r="D133" s="1" t="s">
        <v>115</v>
      </c>
      <c r="E133" s="1"/>
      <c r="F133" s="2">
        <f t="shared" ref="F133:F135" si="23">F134</f>
        <v>300000</v>
      </c>
      <c r="G133" s="2">
        <f t="shared" ref="G133:H135" si="24">G134</f>
        <v>300000</v>
      </c>
      <c r="H133" s="2">
        <f t="shared" si="24"/>
        <v>300000</v>
      </c>
    </row>
    <row r="134" spans="1:8" ht="25.5" outlineLevel="2" x14ac:dyDescent="0.25">
      <c r="A134" s="12" t="s">
        <v>234</v>
      </c>
      <c r="B134" s="7" t="s">
        <v>58</v>
      </c>
      <c r="C134" s="7" t="s">
        <v>61</v>
      </c>
      <c r="D134" s="1" t="s">
        <v>117</v>
      </c>
      <c r="E134" s="1"/>
      <c r="F134" s="2">
        <f t="shared" si="23"/>
        <v>300000</v>
      </c>
      <c r="G134" s="2">
        <f t="shared" si="24"/>
        <v>300000</v>
      </c>
      <c r="H134" s="2">
        <f t="shared" si="24"/>
        <v>300000</v>
      </c>
    </row>
    <row r="135" spans="1:8" outlineLevel="3" x14ac:dyDescent="0.25">
      <c r="A135" s="12" t="s">
        <v>224</v>
      </c>
      <c r="B135" s="7" t="s">
        <v>58</v>
      </c>
      <c r="C135" s="7" t="s">
        <v>61</v>
      </c>
      <c r="D135" s="1" t="s">
        <v>117</v>
      </c>
      <c r="E135" s="1" t="s">
        <v>13</v>
      </c>
      <c r="F135" s="2">
        <f t="shared" si="23"/>
        <v>300000</v>
      </c>
      <c r="G135" s="2">
        <f t="shared" si="24"/>
        <v>300000</v>
      </c>
      <c r="H135" s="2">
        <f t="shared" si="24"/>
        <v>300000</v>
      </c>
    </row>
    <row r="136" spans="1:8" outlineLevel="4" x14ac:dyDescent="0.25">
      <c r="A136" s="12" t="s">
        <v>235</v>
      </c>
      <c r="B136" s="7" t="s">
        <v>58</v>
      </c>
      <c r="C136" s="7" t="s">
        <v>61</v>
      </c>
      <c r="D136" s="1" t="s">
        <v>117</v>
      </c>
      <c r="E136" s="1" t="s">
        <v>17</v>
      </c>
      <c r="F136" s="2">
        <v>300000</v>
      </c>
      <c r="G136" s="2">
        <v>300000</v>
      </c>
      <c r="H136" s="2">
        <v>300000</v>
      </c>
    </row>
    <row r="137" spans="1:8" outlineLevel="1" x14ac:dyDescent="0.25">
      <c r="A137" s="12" t="s">
        <v>236</v>
      </c>
      <c r="B137" s="7" t="s">
        <v>58</v>
      </c>
      <c r="C137" s="7" t="s">
        <v>71</v>
      </c>
      <c r="D137" s="1" t="s">
        <v>115</v>
      </c>
      <c r="E137" s="1"/>
      <c r="F137" s="2">
        <f t="shared" ref="F137:F139" si="25">F138</f>
        <v>500000</v>
      </c>
      <c r="G137" s="2">
        <f t="shared" ref="G137:H139" si="26">G138</f>
        <v>500000</v>
      </c>
      <c r="H137" s="2">
        <f t="shared" si="26"/>
        <v>500000</v>
      </c>
    </row>
    <row r="138" spans="1:8" ht="25.5" outlineLevel="2" x14ac:dyDescent="0.25">
      <c r="A138" s="12" t="s">
        <v>237</v>
      </c>
      <c r="B138" s="7" t="s">
        <v>58</v>
      </c>
      <c r="C138" s="7" t="s">
        <v>71</v>
      </c>
      <c r="D138" s="1" t="s">
        <v>196</v>
      </c>
      <c r="E138" s="1"/>
      <c r="F138" s="2">
        <f t="shared" si="25"/>
        <v>500000</v>
      </c>
      <c r="G138" s="2">
        <f t="shared" si="26"/>
        <v>500000</v>
      </c>
      <c r="H138" s="2">
        <f t="shared" si="26"/>
        <v>500000</v>
      </c>
    </row>
    <row r="139" spans="1:8" outlineLevel="3" x14ac:dyDescent="0.25">
      <c r="A139" s="12" t="s">
        <v>224</v>
      </c>
      <c r="B139" s="7" t="s">
        <v>58</v>
      </c>
      <c r="C139" s="7" t="s">
        <v>71</v>
      </c>
      <c r="D139" s="1" t="s">
        <v>196</v>
      </c>
      <c r="E139" s="1" t="s">
        <v>13</v>
      </c>
      <c r="F139" s="2">
        <f t="shared" si="25"/>
        <v>500000</v>
      </c>
      <c r="G139" s="2">
        <f t="shared" si="26"/>
        <v>500000</v>
      </c>
      <c r="H139" s="2">
        <f t="shared" si="26"/>
        <v>500000</v>
      </c>
    </row>
    <row r="140" spans="1:8" outlineLevel="4" x14ac:dyDescent="0.25">
      <c r="A140" s="12" t="s">
        <v>238</v>
      </c>
      <c r="B140" s="7" t="s">
        <v>58</v>
      </c>
      <c r="C140" s="7" t="s">
        <v>71</v>
      </c>
      <c r="D140" s="1" t="s">
        <v>196</v>
      </c>
      <c r="E140" s="1" t="s">
        <v>54</v>
      </c>
      <c r="F140" s="2">
        <v>500000</v>
      </c>
      <c r="G140" s="2">
        <v>500000</v>
      </c>
      <c r="H140" s="2">
        <v>500000</v>
      </c>
    </row>
    <row r="141" spans="1:8" ht="25.5" outlineLevel="1" x14ac:dyDescent="0.25">
      <c r="A141" s="12" t="s">
        <v>239</v>
      </c>
      <c r="B141" s="7" t="s">
        <v>58</v>
      </c>
      <c r="C141" s="7" t="s">
        <v>62</v>
      </c>
      <c r="D141" s="1" t="s">
        <v>115</v>
      </c>
      <c r="E141" s="1"/>
      <c r="F141" s="2">
        <f>F142+F146+F150+F162+F175+F182+F188+F192+F201+F205+F209+F213+F218+F221</f>
        <v>37976125.289999999</v>
      </c>
      <c r="G141" s="2">
        <f>G142+G146+G150+G162+G175+G182+G188+G192+G201+G205+G209+G213+G218+G221</f>
        <v>50248830.329999998</v>
      </c>
      <c r="H141" s="2">
        <f>H142+H146+H150+H162+H175+H182+H188+H192+H201+H205+H209+H213+H218+H221</f>
        <v>65706257.549999997</v>
      </c>
    </row>
    <row r="142" spans="1:8" ht="38.25" outlineLevel="2" x14ac:dyDescent="0.25">
      <c r="A142" s="12" t="s">
        <v>240</v>
      </c>
      <c r="B142" s="7" t="s">
        <v>58</v>
      </c>
      <c r="C142" s="7" t="s">
        <v>62</v>
      </c>
      <c r="D142" s="1" t="s">
        <v>118</v>
      </c>
      <c r="E142" s="1"/>
      <c r="F142" s="2">
        <f t="shared" ref="F142:F144" si="27">F143</f>
        <v>729000</v>
      </c>
      <c r="G142" s="2">
        <f t="shared" ref="G142:H144" si="28">G143</f>
        <v>729000</v>
      </c>
      <c r="H142" s="2">
        <f t="shared" si="28"/>
        <v>729000</v>
      </c>
    </row>
    <row r="143" spans="1:8" ht="38.25" outlineLevel="3" x14ac:dyDescent="0.25">
      <c r="A143" s="12" t="s">
        <v>99</v>
      </c>
      <c r="B143" s="7" t="s">
        <v>58</v>
      </c>
      <c r="C143" s="7" t="s">
        <v>62</v>
      </c>
      <c r="D143" s="1" t="s">
        <v>118</v>
      </c>
      <c r="E143" s="1" t="s">
        <v>7</v>
      </c>
      <c r="F143" s="2">
        <f t="shared" si="27"/>
        <v>729000</v>
      </c>
      <c r="G143" s="2">
        <f t="shared" si="28"/>
        <v>729000</v>
      </c>
      <c r="H143" s="2">
        <f t="shared" si="28"/>
        <v>729000</v>
      </c>
    </row>
    <row r="144" spans="1:8" ht="51" outlineLevel="4" x14ac:dyDescent="0.25">
      <c r="A144" s="12" t="s">
        <v>100</v>
      </c>
      <c r="B144" s="7" t="s">
        <v>58</v>
      </c>
      <c r="C144" s="7" t="s">
        <v>62</v>
      </c>
      <c r="D144" s="1" t="s">
        <v>118</v>
      </c>
      <c r="E144" s="1" t="s">
        <v>9</v>
      </c>
      <c r="F144" s="2">
        <f t="shared" si="27"/>
        <v>729000</v>
      </c>
      <c r="G144" s="2">
        <f t="shared" si="28"/>
        <v>729000</v>
      </c>
      <c r="H144" s="2">
        <f t="shared" si="28"/>
        <v>729000</v>
      </c>
    </row>
    <row r="145" spans="1:8" ht="25.5" outlineLevel="5" x14ac:dyDescent="0.25">
      <c r="A145" s="12" t="s">
        <v>101</v>
      </c>
      <c r="B145" s="7" t="s">
        <v>58</v>
      </c>
      <c r="C145" s="7" t="s">
        <v>62</v>
      </c>
      <c r="D145" s="1" t="s">
        <v>118</v>
      </c>
      <c r="E145" s="1" t="s">
        <v>11</v>
      </c>
      <c r="F145" s="2">
        <v>729000</v>
      </c>
      <c r="G145" s="2">
        <v>729000</v>
      </c>
      <c r="H145" s="2">
        <v>729000</v>
      </c>
    </row>
    <row r="146" spans="1:8" ht="51" outlineLevel="2" x14ac:dyDescent="0.25">
      <c r="A146" s="12" t="s">
        <v>241</v>
      </c>
      <c r="B146" s="7" t="s">
        <v>58</v>
      </c>
      <c r="C146" s="7" t="s">
        <v>62</v>
      </c>
      <c r="D146" s="1" t="s">
        <v>119</v>
      </c>
      <c r="E146" s="1"/>
      <c r="F146" s="2">
        <f t="shared" ref="F146:F148" si="29">F147</f>
        <v>335425</v>
      </c>
      <c r="G146" s="2">
        <f t="shared" ref="G146:H148" si="30">G147</f>
        <v>335425</v>
      </c>
      <c r="H146" s="2">
        <f t="shared" si="30"/>
        <v>335425</v>
      </c>
    </row>
    <row r="147" spans="1:8" ht="38.25" outlineLevel="3" x14ac:dyDescent="0.25">
      <c r="A147" s="12" t="s">
        <v>99</v>
      </c>
      <c r="B147" s="7" t="s">
        <v>58</v>
      </c>
      <c r="C147" s="7" t="s">
        <v>62</v>
      </c>
      <c r="D147" s="1" t="s">
        <v>119</v>
      </c>
      <c r="E147" s="1" t="s">
        <v>7</v>
      </c>
      <c r="F147" s="2">
        <f t="shared" si="29"/>
        <v>335425</v>
      </c>
      <c r="G147" s="2">
        <f t="shared" si="30"/>
        <v>335425</v>
      </c>
      <c r="H147" s="2">
        <f t="shared" si="30"/>
        <v>335425</v>
      </c>
    </row>
    <row r="148" spans="1:8" ht="51" outlineLevel="4" x14ac:dyDescent="0.25">
      <c r="A148" s="12" t="s">
        <v>100</v>
      </c>
      <c r="B148" s="7" t="s">
        <v>58</v>
      </c>
      <c r="C148" s="7" t="s">
        <v>62</v>
      </c>
      <c r="D148" s="1" t="s">
        <v>119</v>
      </c>
      <c r="E148" s="1" t="s">
        <v>9</v>
      </c>
      <c r="F148" s="2">
        <f t="shared" si="29"/>
        <v>335425</v>
      </c>
      <c r="G148" s="2">
        <f t="shared" si="30"/>
        <v>335425</v>
      </c>
      <c r="H148" s="2">
        <f t="shared" si="30"/>
        <v>335425</v>
      </c>
    </row>
    <row r="149" spans="1:8" ht="25.5" outlineLevel="5" x14ac:dyDescent="0.25">
      <c r="A149" s="12" t="s">
        <v>101</v>
      </c>
      <c r="B149" s="7" t="s">
        <v>58</v>
      </c>
      <c r="C149" s="7" t="s">
        <v>62</v>
      </c>
      <c r="D149" s="1" t="s">
        <v>119</v>
      </c>
      <c r="E149" s="1" t="s">
        <v>11</v>
      </c>
      <c r="F149" s="2">
        <v>335425</v>
      </c>
      <c r="G149" s="2">
        <v>335425</v>
      </c>
      <c r="H149" s="2">
        <v>335425</v>
      </c>
    </row>
    <row r="150" spans="1:8" ht="38.25" outlineLevel="5" x14ac:dyDescent="0.25">
      <c r="A150" s="12" t="s">
        <v>72</v>
      </c>
      <c r="B150" s="7" t="s">
        <v>58</v>
      </c>
      <c r="C150" s="7" t="s">
        <v>62</v>
      </c>
      <c r="D150" s="1" t="s">
        <v>207</v>
      </c>
      <c r="E150" s="1"/>
      <c r="F150" s="2">
        <f t="shared" ref="F150:F152" si="31">F151</f>
        <v>11655242.369999999</v>
      </c>
      <c r="G150" s="2">
        <f t="shared" ref="G150:H152" si="32">G151</f>
        <v>11013512.779999999</v>
      </c>
      <c r="H150" s="2">
        <f t="shared" si="32"/>
        <v>11359039.869999999</v>
      </c>
    </row>
    <row r="151" spans="1:8" ht="38.25" outlineLevel="5" x14ac:dyDescent="0.25">
      <c r="A151" s="12" t="s">
        <v>18</v>
      </c>
      <c r="B151" s="7" t="s">
        <v>58</v>
      </c>
      <c r="C151" s="7" t="s">
        <v>62</v>
      </c>
      <c r="D151" s="1" t="s">
        <v>207</v>
      </c>
      <c r="E151" s="1" t="s">
        <v>19</v>
      </c>
      <c r="F151" s="2">
        <f t="shared" si="31"/>
        <v>11655242.369999999</v>
      </c>
      <c r="G151" s="2">
        <f t="shared" si="32"/>
        <v>11013512.779999999</v>
      </c>
      <c r="H151" s="2">
        <f t="shared" si="32"/>
        <v>11359039.869999999</v>
      </c>
    </row>
    <row r="152" spans="1:8" ht="25.5" outlineLevel="5" x14ac:dyDescent="0.25">
      <c r="A152" s="12" t="s">
        <v>20</v>
      </c>
      <c r="B152" s="7" t="s">
        <v>58</v>
      </c>
      <c r="C152" s="7" t="s">
        <v>62</v>
      </c>
      <c r="D152" s="1" t="s">
        <v>207</v>
      </c>
      <c r="E152" s="1" t="s">
        <v>21</v>
      </c>
      <c r="F152" s="2">
        <f t="shared" si="31"/>
        <v>11655242.369999999</v>
      </c>
      <c r="G152" s="2">
        <f t="shared" si="32"/>
        <v>11013512.779999999</v>
      </c>
      <c r="H152" s="2">
        <f t="shared" si="32"/>
        <v>11359039.869999999</v>
      </c>
    </row>
    <row r="153" spans="1:8" ht="76.5" outlineLevel="5" x14ac:dyDescent="0.25">
      <c r="A153" s="12" t="s">
        <v>22</v>
      </c>
      <c r="B153" s="7" t="s">
        <v>58</v>
      </c>
      <c r="C153" s="7" t="s">
        <v>62</v>
      </c>
      <c r="D153" s="1" t="s">
        <v>207</v>
      </c>
      <c r="E153" s="1" t="s">
        <v>23</v>
      </c>
      <c r="F153" s="2">
        <f>F157+F161</f>
        <v>11655242.369999999</v>
      </c>
      <c r="G153" s="2">
        <f>G157+G161</f>
        <v>11013512.779999999</v>
      </c>
      <c r="H153" s="2">
        <f>H157+H161</f>
        <v>11359039.869999999</v>
      </c>
    </row>
    <row r="154" spans="1:8" ht="51" outlineLevel="2" x14ac:dyDescent="0.25">
      <c r="A154" s="12" t="s">
        <v>242</v>
      </c>
      <c r="B154" s="7" t="s">
        <v>58</v>
      </c>
      <c r="C154" s="7" t="s">
        <v>62</v>
      </c>
      <c r="D154" s="1" t="s">
        <v>120</v>
      </c>
      <c r="E154" s="1"/>
      <c r="F154" s="2">
        <f t="shared" ref="F154:F156" si="33">F155</f>
        <v>11220143.369999999</v>
      </c>
      <c r="G154" s="2">
        <f t="shared" ref="G154:H156" si="34">G155</f>
        <v>10578413.779999999</v>
      </c>
      <c r="H154" s="2">
        <f t="shared" si="34"/>
        <v>10923940.869999999</v>
      </c>
    </row>
    <row r="155" spans="1:8" ht="38.25" outlineLevel="3" x14ac:dyDescent="0.25">
      <c r="A155" s="12" t="s">
        <v>243</v>
      </c>
      <c r="B155" s="7" t="s">
        <v>58</v>
      </c>
      <c r="C155" s="7" t="s">
        <v>62</v>
      </c>
      <c r="D155" s="1" t="s">
        <v>120</v>
      </c>
      <c r="E155" s="1" t="s">
        <v>19</v>
      </c>
      <c r="F155" s="2">
        <f t="shared" si="33"/>
        <v>11220143.369999999</v>
      </c>
      <c r="G155" s="2">
        <f t="shared" si="34"/>
        <v>10578413.779999999</v>
      </c>
      <c r="H155" s="2">
        <f t="shared" si="34"/>
        <v>10923940.869999999</v>
      </c>
    </row>
    <row r="156" spans="1:8" ht="25.5" outlineLevel="4" x14ac:dyDescent="0.25">
      <c r="A156" s="12" t="s">
        <v>244</v>
      </c>
      <c r="B156" s="7" t="s">
        <v>58</v>
      </c>
      <c r="C156" s="7" t="s">
        <v>62</v>
      </c>
      <c r="D156" s="1" t="s">
        <v>120</v>
      </c>
      <c r="E156" s="1" t="s">
        <v>21</v>
      </c>
      <c r="F156" s="2">
        <f t="shared" si="33"/>
        <v>11220143.369999999</v>
      </c>
      <c r="G156" s="2">
        <f t="shared" si="34"/>
        <v>10578413.779999999</v>
      </c>
      <c r="H156" s="2">
        <f t="shared" si="34"/>
        <v>10923940.869999999</v>
      </c>
    </row>
    <row r="157" spans="1:8" ht="76.5" outlineLevel="5" x14ac:dyDescent="0.25">
      <c r="A157" s="12" t="s">
        <v>245</v>
      </c>
      <c r="B157" s="7" t="s">
        <v>58</v>
      </c>
      <c r="C157" s="7" t="s">
        <v>62</v>
      </c>
      <c r="D157" s="1" t="s">
        <v>120</v>
      </c>
      <c r="E157" s="1" t="s">
        <v>23</v>
      </c>
      <c r="F157" s="2">
        <v>11220143.369999999</v>
      </c>
      <c r="G157" s="2">
        <v>10578413.779999999</v>
      </c>
      <c r="H157" s="2">
        <v>10923940.869999999</v>
      </c>
    </row>
    <row r="158" spans="1:8" ht="63.75" outlineLevel="2" x14ac:dyDescent="0.25">
      <c r="A158" s="12" t="s">
        <v>246</v>
      </c>
      <c r="B158" s="7" t="s">
        <v>58</v>
      </c>
      <c r="C158" s="7" t="s">
        <v>62</v>
      </c>
      <c r="D158" s="1" t="s">
        <v>121</v>
      </c>
      <c r="E158" s="1"/>
      <c r="F158" s="2">
        <f t="shared" ref="F158:F160" si="35">F159</f>
        <v>435099</v>
      </c>
      <c r="G158" s="2">
        <f t="shared" ref="G158:H160" si="36">G159</f>
        <v>435099</v>
      </c>
      <c r="H158" s="2">
        <f t="shared" si="36"/>
        <v>435099</v>
      </c>
    </row>
    <row r="159" spans="1:8" ht="38.25" outlineLevel="3" x14ac:dyDescent="0.25">
      <c r="A159" s="12" t="s">
        <v>243</v>
      </c>
      <c r="B159" s="7" t="s">
        <v>58</v>
      </c>
      <c r="C159" s="7" t="s">
        <v>62</v>
      </c>
      <c r="D159" s="1" t="s">
        <v>121</v>
      </c>
      <c r="E159" s="1" t="s">
        <v>19</v>
      </c>
      <c r="F159" s="2">
        <f t="shared" si="35"/>
        <v>435099</v>
      </c>
      <c r="G159" s="2">
        <f t="shared" si="36"/>
        <v>435099</v>
      </c>
      <c r="H159" s="2">
        <f t="shared" si="36"/>
        <v>435099</v>
      </c>
    </row>
    <row r="160" spans="1:8" ht="25.5" outlineLevel="4" x14ac:dyDescent="0.25">
      <c r="A160" s="12" t="s">
        <v>244</v>
      </c>
      <c r="B160" s="7" t="s">
        <v>58</v>
      </c>
      <c r="C160" s="7" t="s">
        <v>62</v>
      </c>
      <c r="D160" s="1" t="s">
        <v>121</v>
      </c>
      <c r="E160" s="1" t="s">
        <v>21</v>
      </c>
      <c r="F160" s="2">
        <f t="shared" si="35"/>
        <v>435099</v>
      </c>
      <c r="G160" s="2">
        <f t="shared" si="36"/>
        <v>435099</v>
      </c>
      <c r="H160" s="2">
        <f t="shared" si="36"/>
        <v>435099</v>
      </c>
    </row>
    <row r="161" spans="1:11" ht="76.5" outlineLevel="5" x14ac:dyDescent="0.25">
      <c r="A161" s="12" t="s">
        <v>245</v>
      </c>
      <c r="B161" s="7" t="s">
        <v>58</v>
      </c>
      <c r="C161" s="7" t="s">
        <v>62</v>
      </c>
      <c r="D161" s="1" t="s">
        <v>121</v>
      </c>
      <c r="E161" s="1" t="s">
        <v>23</v>
      </c>
      <c r="F161" s="2">
        <v>435099</v>
      </c>
      <c r="G161" s="2">
        <v>435099</v>
      </c>
      <c r="H161" s="2">
        <v>435099</v>
      </c>
    </row>
    <row r="162" spans="1:11" ht="51" outlineLevel="2" x14ac:dyDescent="0.25">
      <c r="A162" s="12" t="s">
        <v>247</v>
      </c>
      <c r="B162" s="7" t="s">
        <v>58</v>
      </c>
      <c r="C162" s="7" t="s">
        <v>62</v>
      </c>
      <c r="D162" s="1" t="s">
        <v>122</v>
      </c>
      <c r="E162" s="1"/>
      <c r="F162" s="2">
        <f>F163+F167+F171</f>
        <v>16442741.65</v>
      </c>
      <c r="G162" s="2">
        <f>G163+G167+G171</f>
        <v>15854358.209999999</v>
      </c>
      <c r="H162" s="2">
        <f>H163+H167+H171</f>
        <v>16177805.779999999</v>
      </c>
    </row>
    <row r="163" spans="1:11" ht="89.25" outlineLevel="3" x14ac:dyDescent="0.25">
      <c r="A163" s="12" t="s">
        <v>211</v>
      </c>
      <c r="B163" s="7" t="s">
        <v>58</v>
      </c>
      <c r="C163" s="7" t="s">
        <v>62</v>
      </c>
      <c r="D163" s="1" t="s">
        <v>122</v>
      </c>
      <c r="E163" s="1" t="s">
        <v>0</v>
      </c>
      <c r="F163" s="2">
        <f>F164</f>
        <v>10156057.42</v>
      </c>
      <c r="G163" s="2">
        <f>G164</f>
        <v>10312991.109999999</v>
      </c>
      <c r="H163" s="2">
        <f>H164</f>
        <v>10442372.469999999</v>
      </c>
    </row>
    <row r="164" spans="1:11" ht="25.5" outlineLevel="4" x14ac:dyDescent="0.25">
      <c r="A164" s="12" t="s">
        <v>248</v>
      </c>
      <c r="B164" s="7" t="s">
        <v>58</v>
      </c>
      <c r="C164" s="7" t="s">
        <v>62</v>
      </c>
      <c r="D164" s="1" t="s">
        <v>122</v>
      </c>
      <c r="E164" s="1" t="s">
        <v>25</v>
      </c>
      <c r="F164" s="2">
        <f>F165+F166</f>
        <v>10156057.42</v>
      </c>
      <c r="G164" s="2">
        <f>G165+G166</f>
        <v>10312991.109999999</v>
      </c>
      <c r="H164" s="2">
        <f>H165+H166</f>
        <v>10442372.469999999</v>
      </c>
    </row>
    <row r="165" spans="1:11" outlineLevel="5" x14ac:dyDescent="0.25">
      <c r="A165" s="12" t="s">
        <v>249</v>
      </c>
      <c r="B165" s="7" t="s">
        <v>58</v>
      </c>
      <c r="C165" s="7" t="s">
        <v>62</v>
      </c>
      <c r="D165" s="1" t="s">
        <v>122</v>
      </c>
      <c r="E165" s="1" t="s">
        <v>26</v>
      </c>
      <c r="F165" s="2">
        <v>7838391.2599999998</v>
      </c>
      <c r="G165" s="2">
        <v>7949646.0099999998</v>
      </c>
      <c r="H165" s="2">
        <v>8049017.2599999998</v>
      </c>
    </row>
    <row r="166" spans="1:11" ht="51" outlineLevel="5" x14ac:dyDescent="0.25">
      <c r="A166" s="12" t="s">
        <v>250</v>
      </c>
      <c r="B166" s="7" t="s">
        <v>58</v>
      </c>
      <c r="C166" s="7" t="s">
        <v>62</v>
      </c>
      <c r="D166" s="1" t="s">
        <v>122</v>
      </c>
      <c r="E166" s="1" t="s">
        <v>27</v>
      </c>
      <c r="F166" s="2">
        <v>2317666.16</v>
      </c>
      <c r="G166" s="2">
        <v>2363345.1</v>
      </c>
      <c r="H166" s="2">
        <v>2393355.21</v>
      </c>
    </row>
    <row r="167" spans="1:11" ht="38.25" outlineLevel="3" x14ac:dyDescent="0.25">
      <c r="A167" s="12" t="s">
        <v>99</v>
      </c>
      <c r="B167" s="7" t="s">
        <v>58</v>
      </c>
      <c r="C167" s="7" t="s">
        <v>62</v>
      </c>
      <c r="D167" s="1" t="s">
        <v>122</v>
      </c>
      <c r="E167" s="1" t="s">
        <v>7</v>
      </c>
      <c r="F167" s="2">
        <f>F168</f>
        <v>6163125.3900000006</v>
      </c>
      <c r="G167" s="2">
        <f>G168</f>
        <v>5417808.2599999998</v>
      </c>
      <c r="H167" s="2">
        <f>H168</f>
        <v>5611874.4700000007</v>
      </c>
    </row>
    <row r="168" spans="1:11" ht="51" outlineLevel="4" x14ac:dyDescent="0.25">
      <c r="A168" s="12" t="s">
        <v>100</v>
      </c>
      <c r="B168" s="7" t="s">
        <v>58</v>
      </c>
      <c r="C168" s="7" t="s">
        <v>62</v>
      </c>
      <c r="D168" s="1" t="s">
        <v>122</v>
      </c>
      <c r="E168" s="1" t="s">
        <v>9</v>
      </c>
      <c r="F168" s="2">
        <f>F169+F170</f>
        <v>6163125.3900000006</v>
      </c>
      <c r="G168" s="2">
        <f>G169+G170</f>
        <v>5417808.2599999998</v>
      </c>
      <c r="H168" s="2">
        <f>H169+H170</f>
        <v>5611874.4700000007</v>
      </c>
    </row>
    <row r="169" spans="1:11" ht="25.5" outlineLevel="5" x14ac:dyDescent="0.25">
      <c r="A169" s="12" t="s">
        <v>101</v>
      </c>
      <c r="B169" s="7" t="s">
        <v>58</v>
      </c>
      <c r="C169" s="7" t="s">
        <v>62</v>
      </c>
      <c r="D169" s="1" t="s">
        <v>122</v>
      </c>
      <c r="E169" s="1" t="s">
        <v>11</v>
      </c>
      <c r="F169" s="21">
        <v>1881580.69</v>
      </c>
      <c r="G169" s="2">
        <v>969455.5</v>
      </c>
      <c r="H169" s="2">
        <v>985587.61</v>
      </c>
    </row>
    <row r="170" spans="1:11" ht="25.5" outlineLevel="5" x14ac:dyDescent="0.25">
      <c r="A170" s="12" t="s">
        <v>251</v>
      </c>
      <c r="B170" s="7" t="s">
        <v>58</v>
      </c>
      <c r="C170" s="7" t="s">
        <v>62</v>
      </c>
      <c r="D170" s="1" t="s">
        <v>122</v>
      </c>
      <c r="E170" s="1" t="s">
        <v>28</v>
      </c>
      <c r="F170" s="21">
        <v>4281544.7</v>
      </c>
      <c r="G170" s="2">
        <v>4448352.76</v>
      </c>
      <c r="H170" s="2">
        <v>4626286.8600000003</v>
      </c>
    </row>
    <row r="171" spans="1:11" outlineLevel="3" x14ac:dyDescent="0.25">
      <c r="A171" s="12" t="s">
        <v>224</v>
      </c>
      <c r="B171" s="7" t="s">
        <v>58</v>
      </c>
      <c r="C171" s="7" t="s">
        <v>62</v>
      </c>
      <c r="D171" s="1" t="s">
        <v>122</v>
      </c>
      <c r="E171" s="1" t="s">
        <v>13</v>
      </c>
      <c r="F171" s="2">
        <f>F172</f>
        <v>123558.84</v>
      </c>
      <c r="G171" s="2">
        <f>G172</f>
        <v>123558.84</v>
      </c>
      <c r="H171" s="2">
        <f>H172</f>
        <v>123558.84</v>
      </c>
    </row>
    <row r="172" spans="1:11" ht="25.5" outlineLevel="4" x14ac:dyDescent="0.25">
      <c r="A172" s="12" t="s">
        <v>225</v>
      </c>
      <c r="B172" s="7" t="s">
        <v>58</v>
      </c>
      <c r="C172" s="7" t="s">
        <v>62</v>
      </c>
      <c r="D172" s="1" t="s">
        <v>122</v>
      </c>
      <c r="E172" s="1" t="s">
        <v>14</v>
      </c>
      <c r="F172" s="2">
        <f>F173+F174</f>
        <v>123558.84</v>
      </c>
      <c r="G172" s="2">
        <f>G173+G174</f>
        <v>123558.84</v>
      </c>
      <c r="H172" s="2">
        <f>H173+H174</f>
        <v>123558.84</v>
      </c>
    </row>
    <row r="173" spans="1:11" ht="25.5" outlineLevel="5" x14ac:dyDescent="0.25">
      <c r="A173" s="12" t="s">
        <v>226</v>
      </c>
      <c r="B173" s="7" t="s">
        <v>58</v>
      </c>
      <c r="C173" s="7" t="s">
        <v>62</v>
      </c>
      <c r="D173" s="1" t="s">
        <v>122</v>
      </c>
      <c r="E173" s="1" t="s">
        <v>15</v>
      </c>
      <c r="F173" s="2">
        <v>101376.84</v>
      </c>
      <c r="G173" s="2">
        <v>101376.84</v>
      </c>
      <c r="H173" s="2">
        <v>101376.84</v>
      </c>
    </row>
    <row r="174" spans="1:11" outlineLevel="5" x14ac:dyDescent="0.25">
      <c r="A174" s="12" t="s">
        <v>227</v>
      </c>
      <c r="B174" s="7" t="s">
        <v>58</v>
      </c>
      <c r="C174" s="7" t="s">
        <v>62</v>
      </c>
      <c r="D174" s="1" t="s">
        <v>122</v>
      </c>
      <c r="E174" s="1" t="s">
        <v>16</v>
      </c>
      <c r="F174" s="2">
        <v>22182</v>
      </c>
      <c r="G174" s="2">
        <v>22182</v>
      </c>
      <c r="H174" s="2">
        <v>22182</v>
      </c>
    </row>
    <row r="175" spans="1:11" ht="89.25" outlineLevel="2" x14ac:dyDescent="0.25">
      <c r="A175" s="12" t="s">
        <v>252</v>
      </c>
      <c r="B175" s="7" t="s">
        <v>58</v>
      </c>
      <c r="C175" s="7" t="s">
        <v>62</v>
      </c>
      <c r="D175" s="1" t="s">
        <v>396</v>
      </c>
      <c r="E175" s="1"/>
      <c r="F175" s="2">
        <f>F176+F179</f>
        <v>334760.40000000002</v>
      </c>
      <c r="G175" s="2">
        <f>G176+G179</f>
        <v>0</v>
      </c>
      <c r="H175" s="2">
        <f>H176+H179</f>
        <v>0</v>
      </c>
    </row>
    <row r="176" spans="1:11" ht="38.25" outlineLevel="3" x14ac:dyDescent="0.25">
      <c r="A176" s="12" t="s">
        <v>99</v>
      </c>
      <c r="B176" s="7" t="s">
        <v>58</v>
      </c>
      <c r="C176" s="7" t="s">
        <v>62</v>
      </c>
      <c r="D176" s="1" t="s">
        <v>396</v>
      </c>
      <c r="E176" s="1" t="s">
        <v>7</v>
      </c>
      <c r="F176" s="2">
        <f t="shared" ref="F176:H177" si="37">F177</f>
        <v>307627.68</v>
      </c>
      <c r="G176" s="2">
        <f t="shared" si="37"/>
        <v>0</v>
      </c>
      <c r="H176" s="2">
        <f t="shared" si="37"/>
        <v>0</v>
      </c>
      <c r="I176" s="2">
        <v>307627.68</v>
      </c>
      <c r="J176" s="2">
        <v>307627.68</v>
      </c>
      <c r="K176" s="2">
        <v>307627.68</v>
      </c>
    </row>
    <row r="177" spans="1:11" ht="51" outlineLevel="4" x14ac:dyDescent="0.25">
      <c r="A177" s="12" t="s">
        <v>100</v>
      </c>
      <c r="B177" s="7" t="s">
        <v>58</v>
      </c>
      <c r="C177" s="7" t="s">
        <v>62</v>
      </c>
      <c r="D177" s="1" t="s">
        <v>396</v>
      </c>
      <c r="E177" s="1" t="s">
        <v>9</v>
      </c>
      <c r="F177" s="2">
        <f t="shared" si="37"/>
        <v>307627.68</v>
      </c>
      <c r="G177" s="2">
        <f t="shared" si="37"/>
        <v>0</v>
      </c>
      <c r="H177" s="2">
        <f t="shared" si="37"/>
        <v>0</v>
      </c>
    </row>
    <row r="178" spans="1:11" ht="25.5" outlineLevel="5" x14ac:dyDescent="0.25">
      <c r="A178" s="12" t="s">
        <v>101</v>
      </c>
      <c r="B178" s="7" t="s">
        <v>58</v>
      </c>
      <c r="C178" s="7" t="s">
        <v>62</v>
      </c>
      <c r="D178" s="1" t="s">
        <v>396</v>
      </c>
      <c r="E178" s="1" t="s">
        <v>11</v>
      </c>
      <c r="F178" s="2">
        <v>307627.68</v>
      </c>
      <c r="G178" s="2">
        <v>0</v>
      </c>
      <c r="H178" s="2">
        <v>0</v>
      </c>
    </row>
    <row r="179" spans="1:11" ht="38.25" outlineLevel="3" x14ac:dyDescent="0.25">
      <c r="A179" s="12" t="s">
        <v>243</v>
      </c>
      <c r="B179" s="7" t="s">
        <v>58</v>
      </c>
      <c r="C179" s="7" t="s">
        <v>62</v>
      </c>
      <c r="D179" s="1" t="s">
        <v>396</v>
      </c>
      <c r="E179" s="1" t="s">
        <v>19</v>
      </c>
      <c r="F179" s="2">
        <f t="shared" ref="F179:H180" si="38">F180</f>
        <v>27132.720000000001</v>
      </c>
      <c r="G179" s="2">
        <f t="shared" si="38"/>
        <v>0</v>
      </c>
      <c r="H179" s="2">
        <f t="shared" si="38"/>
        <v>0</v>
      </c>
      <c r="I179" s="2">
        <v>27132.720000000001</v>
      </c>
      <c r="J179" s="2">
        <v>27132.720000000001</v>
      </c>
      <c r="K179" s="2">
        <v>27132.720000000001</v>
      </c>
    </row>
    <row r="180" spans="1:11" ht="25.5" outlineLevel="4" x14ac:dyDescent="0.25">
      <c r="A180" s="12" t="s">
        <v>244</v>
      </c>
      <c r="B180" s="7" t="s">
        <v>58</v>
      </c>
      <c r="C180" s="7" t="s">
        <v>62</v>
      </c>
      <c r="D180" s="1" t="s">
        <v>396</v>
      </c>
      <c r="E180" s="1" t="s">
        <v>21</v>
      </c>
      <c r="F180" s="2">
        <f t="shared" si="38"/>
        <v>27132.720000000001</v>
      </c>
      <c r="G180" s="2">
        <f t="shared" si="38"/>
        <v>0</v>
      </c>
      <c r="H180" s="2">
        <f t="shared" si="38"/>
        <v>0</v>
      </c>
    </row>
    <row r="181" spans="1:11" ht="25.5" outlineLevel="5" x14ac:dyDescent="0.25">
      <c r="A181" s="12" t="s">
        <v>253</v>
      </c>
      <c r="B181" s="7" t="s">
        <v>58</v>
      </c>
      <c r="C181" s="7" t="s">
        <v>62</v>
      </c>
      <c r="D181" s="1" t="s">
        <v>396</v>
      </c>
      <c r="E181" s="1" t="s">
        <v>29</v>
      </c>
      <c r="F181" s="2">
        <v>27132.720000000001</v>
      </c>
      <c r="G181" s="2">
        <v>0</v>
      </c>
      <c r="H181" s="2">
        <v>0</v>
      </c>
    </row>
    <row r="182" spans="1:11" ht="51" hidden="1" outlineLevel="2" x14ac:dyDescent="0.25">
      <c r="A182" s="12" t="s">
        <v>254</v>
      </c>
      <c r="B182" s="7" t="s">
        <v>58</v>
      </c>
      <c r="C182" s="7" t="s">
        <v>62</v>
      </c>
      <c r="D182" s="1" t="s">
        <v>123</v>
      </c>
      <c r="E182" s="1"/>
      <c r="F182" s="2">
        <f>F183</f>
        <v>0</v>
      </c>
      <c r="G182" s="2">
        <f>G183</f>
        <v>0</v>
      </c>
      <c r="H182" s="2">
        <f>H183</f>
        <v>0</v>
      </c>
    </row>
    <row r="183" spans="1:11" hidden="1" outlineLevel="3" x14ac:dyDescent="0.25">
      <c r="A183" s="12" t="s">
        <v>224</v>
      </c>
      <c r="B183" s="7" t="s">
        <v>58</v>
      </c>
      <c r="C183" s="7" t="s">
        <v>62</v>
      </c>
      <c r="D183" s="1" t="s">
        <v>123</v>
      </c>
      <c r="E183" s="1" t="s">
        <v>13</v>
      </c>
      <c r="F183" s="2">
        <f>F184+F186</f>
        <v>0</v>
      </c>
      <c r="G183" s="2">
        <f>G184+G186</f>
        <v>0</v>
      </c>
      <c r="H183" s="2">
        <f>H184+H186</f>
        <v>0</v>
      </c>
    </row>
    <row r="184" spans="1:11" hidden="1" outlineLevel="4" x14ac:dyDescent="0.25">
      <c r="A184" s="12" t="s">
        <v>255</v>
      </c>
      <c r="B184" s="7" t="s">
        <v>58</v>
      </c>
      <c r="C184" s="7" t="s">
        <v>62</v>
      </c>
      <c r="D184" s="1" t="s">
        <v>123</v>
      </c>
      <c r="E184" s="1" t="s">
        <v>30</v>
      </c>
      <c r="F184" s="2">
        <f>F185</f>
        <v>0</v>
      </c>
      <c r="G184" s="2">
        <f>G185</f>
        <v>0</v>
      </c>
      <c r="H184" s="2">
        <f>H185</f>
        <v>0</v>
      </c>
    </row>
    <row r="185" spans="1:11" ht="51" hidden="1" outlineLevel="5" x14ac:dyDescent="0.25">
      <c r="A185" s="12" t="s">
        <v>256</v>
      </c>
      <c r="B185" s="7" t="s">
        <v>58</v>
      </c>
      <c r="C185" s="7" t="s">
        <v>62</v>
      </c>
      <c r="D185" s="1" t="s">
        <v>123</v>
      </c>
      <c r="E185" s="1" t="s">
        <v>31</v>
      </c>
      <c r="F185" s="2">
        <v>0</v>
      </c>
      <c r="G185" s="2">
        <v>0</v>
      </c>
      <c r="H185" s="2">
        <v>0</v>
      </c>
    </row>
    <row r="186" spans="1:11" ht="25.5" hidden="1" outlineLevel="4" x14ac:dyDescent="0.25">
      <c r="A186" s="12" t="s">
        <v>225</v>
      </c>
      <c r="B186" s="7" t="s">
        <v>58</v>
      </c>
      <c r="C186" s="7" t="s">
        <v>62</v>
      </c>
      <c r="D186" s="1" t="s">
        <v>123</v>
      </c>
      <c r="E186" s="1" t="s">
        <v>14</v>
      </c>
      <c r="F186" s="2">
        <f>F187</f>
        <v>0</v>
      </c>
      <c r="G186" s="2">
        <f>G187</f>
        <v>0</v>
      </c>
      <c r="H186" s="2">
        <f>H187</f>
        <v>0</v>
      </c>
    </row>
    <row r="187" spans="1:11" hidden="1" outlineLevel="5" x14ac:dyDescent="0.25">
      <c r="A187" s="12" t="s">
        <v>227</v>
      </c>
      <c r="B187" s="7" t="s">
        <v>58</v>
      </c>
      <c r="C187" s="7" t="s">
        <v>62</v>
      </c>
      <c r="D187" s="1" t="s">
        <v>123</v>
      </c>
      <c r="E187" s="1" t="s">
        <v>16</v>
      </c>
      <c r="F187" s="2">
        <v>0</v>
      </c>
      <c r="G187" s="2">
        <v>0</v>
      </c>
      <c r="H187" s="2">
        <v>0</v>
      </c>
    </row>
    <row r="188" spans="1:11" ht="25.5" hidden="1" outlineLevel="2" x14ac:dyDescent="0.25">
      <c r="A188" s="12" t="s">
        <v>257</v>
      </c>
      <c r="B188" s="7" t="s">
        <v>58</v>
      </c>
      <c r="C188" s="7" t="s">
        <v>62</v>
      </c>
      <c r="D188" s="1" t="s">
        <v>124</v>
      </c>
      <c r="E188" s="1"/>
      <c r="F188" s="2">
        <f t="shared" ref="F188:F190" si="39">F189</f>
        <v>0</v>
      </c>
      <c r="G188" s="2">
        <f t="shared" ref="G188:H190" si="40">G189</f>
        <v>0</v>
      </c>
      <c r="H188" s="2">
        <f t="shared" si="40"/>
        <v>0</v>
      </c>
    </row>
    <row r="189" spans="1:11" ht="38.25" hidden="1" outlineLevel="3" x14ac:dyDescent="0.25">
      <c r="A189" s="12" t="s">
        <v>99</v>
      </c>
      <c r="B189" s="7" t="s">
        <v>58</v>
      </c>
      <c r="C189" s="7" t="s">
        <v>62</v>
      </c>
      <c r="D189" s="1" t="s">
        <v>124</v>
      </c>
      <c r="E189" s="1" t="s">
        <v>7</v>
      </c>
      <c r="F189" s="2">
        <f t="shared" si="39"/>
        <v>0</v>
      </c>
      <c r="G189" s="2">
        <f t="shared" si="40"/>
        <v>0</v>
      </c>
      <c r="H189" s="2">
        <f t="shared" si="40"/>
        <v>0</v>
      </c>
    </row>
    <row r="190" spans="1:11" ht="51" hidden="1" outlineLevel="4" x14ac:dyDescent="0.25">
      <c r="A190" s="12" t="s">
        <v>100</v>
      </c>
      <c r="B190" s="7" t="s">
        <v>58</v>
      </c>
      <c r="C190" s="7" t="s">
        <v>62</v>
      </c>
      <c r="D190" s="1" t="s">
        <v>124</v>
      </c>
      <c r="E190" s="1" t="s">
        <v>9</v>
      </c>
      <c r="F190" s="2">
        <f t="shared" si="39"/>
        <v>0</v>
      </c>
      <c r="G190" s="2">
        <f t="shared" si="40"/>
        <v>0</v>
      </c>
      <c r="H190" s="2">
        <f t="shared" si="40"/>
        <v>0</v>
      </c>
    </row>
    <row r="191" spans="1:11" ht="25.5" hidden="1" outlineLevel="5" x14ac:dyDescent="0.25">
      <c r="A191" s="12" t="s">
        <v>101</v>
      </c>
      <c r="B191" s="7" t="s">
        <v>58</v>
      </c>
      <c r="C191" s="7" t="s">
        <v>62</v>
      </c>
      <c r="D191" s="1" t="s">
        <v>124</v>
      </c>
      <c r="E191" s="1" t="s">
        <v>11</v>
      </c>
      <c r="F191" s="2">
        <v>0</v>
      </c>
      <c r="G191" s="2">
        <v>0</v>
      </c>
      <c r="H191" s="2">
        <v>0</v>
      </c>
    </row>
    <row r="192" spans="1:11" ht="38.25" outlineLevel="2" collapsed="1" x14ac:dyDescent="0.25">
      <c r="A192" s="12" t="s">
        <v>216</v>
      </c>
      <c r="B192" s="7" t="s">
        <v>58</v>
      </c>
      <c r="C192" s="7" t="s">
        <v>62</v>
      </c>
      <c r="D192" s="1" t="s">
        <v>156</v>
      </c>
      <c r="E192" s="1"/>
      <c r="F192" s="2">
        <f>F193+F198</f>
        <v>7522975.1400000006</v>
      </c>
      <c r="G192" s="2">
        <f>G193+G198</f>
        <v>7862347.8099999996</v>
      </c>
      <c r="H192" s="2">
        <f>H193+H198</f>
        <v>8142055.4499999993</v>
      </c>
    </row>
    <row r="193" spans="1:8" ht="89.25" outlineLevel="3" x14ac:dyDescent="0.25">
      <c r="A193" s="12" t="s">
        <v>211</v>
      </c>
      <c r="B193" s="7" t="s">
        <v>58</v>
      </c>
      <c r="C193" s="7" t="s">
        <v>62</v>
      </c>
      <c r="D193" s="1" t="s">
        <v>156</v>
      </c>
      <c r="E193" s="1" t="s">
        <v>0</v>
      </c>
      <c r="F193" s="2">
        <f>F194</f>
        <v>6862941.3700000001</v>
      </c>
      <c r="G193" s="2">
        <f>G194</f>
        <v>7199991.21</v>
      </c>
      <c r="H193" s="2">
        <f>H194</f>
        <v>7477283.4299999997</v>
      </c>
    </row>
    <row r="194" spans="1:8" ht="38.25" outlineLevel="4" x14ac:dyDescent="0.25">
      <c r="A194" s="12" t="s">
        <v>212</v>
      </c>
      <c r="B194" s="7" t="s">
        <v>58</v>
      </c>
      <c r="C194" s="7" t="s">
        <v>62</v>
      </c>
      <c r="D194" s="1" t="s">
        <v>156</v>
      </c>
      <c r="E194" s="1" t="s">
        <v>1</v>
      </c>
      <c r="F194" s="2">
        <f>F195+F196+F197</f>
        <v>6862941.3700000001</v>
      </c>
      <c r="G194" s="2">
        <f>G195+G196+G197</f>
        <v>7199991.21</v>
      </c>
      <c r="H194" s="2">
        <f>H195+H196+H197</f>
        <v>7477283.4299999997</v>
      </c>
    </row>
    <row r="195" spans="1:8" ht="38.25" outlineLevel="5" x14ac:dyDescent="0.25">
      <c r="A195" s="12" t="s">
        <v>213</v>
      </c>
      <c r="B195" s="7" t="s">
        <v>58</v>
      </c>
      <c r="C195" s="7" t="s">
        <v>62</v>
      </c>
      <c r="D195" s="1" t="s">
        <v>156</v>
      </c>
      <c r="E195" s="1" t="s">
        <v>2</v>
      </c>
      <c r="F195" s="2">
        <v>5056210.32</v>
      </c>
      <c r="G195" s="2">
        <v>5315081.17</v>
      </c>
      <c r="H195" s="2">
        <v>5528055.2199999997</v>
      </c>
    </row>
    <row r="196" spans="1:8" ht="51" outlineLevel="5" x14ac:dyDescent="0.25">
      <c r="A196" s="12" t="s">
        <v>214</v>
      </c>
      <c r="B196" s="7" t="s">
        <v>58</v>
      </c>
      <c r="C196" s="7" t="s">
        <v>62</v>
      </c>
      <c r="D196" s="1" t="s">
        <v>156</v>
      </c>
      <c r="E196" s="1" t="s">
        <v>4</v>
      </c>
      <c r="F196" s="2">
        <v>214866</v>
      </c>
      <c r="G196" s="2">
        <v>214866</v>
      </c>
      <c r="H196" s="2">
        <v>214866</v>
      </c>
    </row>
    <row r="197" spans="1:8" ht="63.75" outlineLevel="5" x14ac:dyDescent="0.25">
      <c r="A197" s="12" t="s">
        <v>215</v>
      </c>
      <c r="B197" s="7" t="s">
        <v>58</v>
      </c>
      <c r="C197" s="7" t="s">
        <v>62</v>
      </c>
      <c r="D197" s="1" t="s">
        <v>156</v>
      </c>
      <c r="E197" s="1" t="s">
        <v>5</v>
      </c>
      <c r="F197" s="2">
        <v>1591865.05</v>
      </c>
      <c r="G197" s="2">
        <v>1670044.04</v>
      </c>
      <c r="H197" s="2">
        <v>1734362.21</v>
      </c>
    </row>
    <row r="198" spans="1:8" ht="38.25" outlineLevel="3" x14ac:dyDescent="0.25">
      <c r="A198" s="12" t="s">
        <v>99</v>
      </c>
      <c r="B198" s="7" t="s">
        <v>58</v>
      </c>
      <c r="C198" s="7" t="s">
        <v>62</v>
      </c>
      <c r="D198" s="1" t="s">
        <v>156</v>
      </c>
      <c r="E198" s="1" t="s">
        <v>7</v>
      </c>
      <c r="F198" s="2">
        <f t="shared" ref="F198:H199" si="41">F199</f>
        <v>660033.77</v>
      </c>
      <c r="G198" s="2">
        <f t="shared" si="41"/>
        <v>662356.6</v>
      </c>
      <c r="H198" s="2">
        <f t="shared" si="41"/>
        <v>664772.02</v>
      </c>
    </row>
    <row r="199" spans="1:8" ht="51" outlineLevel="4" x14ac:dyDescent="0.25">
      <c r="A199" s="12" t="s">
        <v>100</v>
      </c>
      <c r="B199" s="7" t="s">
        <v>58</v>
      </c>
      <c r="C199" s="7" t="s">
        <v>62</v>
      </c>
      <c r="D199" s="1" t="s">
        <v>156</v>
      </c>
      <c r="E199" s="1" t="s">
        <v>9</v>
      </c>
      <c r="F199" s="2">
        <f t="shared" si="41"/>
        <v>660033.77</v>
      </c>
      <c r="G199" s="2">
        <f t="shared" si="41"/>
        <v>662356.6</v>
      </c>
      <c r="H199" s="2">
        <f t="shared" si="41"/>
        <v>664772.02</v>
      </c>
    </row>
    <row r="200" spans="1:8" ht="25.5" outlineLevel="5" x14ac:dyDescent="0.25">
      <c r="A200" s="12" t="s">
        <v>101</v>
      </c>
      <c r="B200" s="7" t="s">
        <v>58</v>
      </c>
      <c r="C200" s="7" t="s">
        <v>62</v>
      </c>
      <c r="D200" s="1" t="s">
        <v>156</v>
      </c>
      <c r="E200" s="1" t="s">
        <v>11</v>
      </c>
      <c r="F200" s="2">
        <v>660033.77</v>
      </c>
      <c r="G200" s="2">
        <v>662356.6</v>
      </c>
      <c r="H200" s="2">
        <v>664772.02</v>
      </c>
    </row>
    <row r="201" spans="1:8" ht="51" outlineLevel="2" x14ac:dyDescent="0.25">
      <c r="A201" s="12" t="s">
        <v>241</v>
      </c>
      <c r="B201" s="7" t="s">
        <v>58</v>
      </c>
      <c r="C201" s="7" t="s">
        <v>62</v>
      </c>
      <c r="D201" s="1" t="s">
        <v>157</v>
      </c>
      <c r="E201" s="1"/>
      <c r="F201" s="2">
        <f t="shared" ref="F201:F203" si="42">F202</f>
        <v>110000</v>
      </c>
      <c r="G201" s="2">
        <f t="shared" ref="G201:H203" si="43">G202</f>
        <v>0</v>
      </c>
      <c r="H201" s="2">
        <f t="shared" si="43"/>
        <v>0</v>
      </c>
    </row>
    <row r="202" spans="1:8" ht="38.25" outlineLevel="3" x14ac:dyDescent="0.25">
      <c r="A202" s="12" t="s">
        <v>99</v>
      </c>
      <c r="B202" s="7" t="s">
        <v>58</v>
      </c>
      <c r="C202" s="7" t="s">
        <v>62</v>
      </c>
      <c r="D202" s="1" t="s">
        <v>157</v>
      </c>
      <c r="E202" s="1" t="s">
        <v>7</v>
      </c>
      <c r="F202" s="2">
        <f t="shared" si="42"/>
        <v>110000</v>
      </c>
      <c r="G202" s="2">
        <f t="shared" si="43"/>
        <v>0</v>
      </c>
      <c r="H202" s="2">
        <f t="shared" si="43"/>
        <v>0</v>
      </c>
    </row>
    <row r="203" spans="1:8" ht="51" outlineLevel="4" x14ac:dyDescent="0.25">
      <c r="A203" s="12" t="s">
        <v>100</v>
      </c>
      <c r="B203" s="7" t="s">
        <v>58</v>
      </c>
      <c r="C203" s="7" t="s">
        <v>62</v>
      </c>
      <c r="D203" s="1" t="s">
        <v>157</v>
      </c>
      <c r="E203" s="1" t="s">
        <v>9</v>
      </c>
      <c r="F203" s="2">
        <f t="shared" si="42"/>
        <v>110000</v>
      </c>
      <c r="G203" s="2">
        <f t="shared" si="43"/>
        <v>0</v>
      </c>
      <c r="H203" s="2">
        <f t="shared" si="43"/>
        <v>0</v>
      </c>
    </row>
    <row r="204" spans="1:8" ht="25.5" outlineLevel="5" x14ac:dyDescent="0.25">
      <c r="A204" s="12" t="s">
        <v>101</v>
      </c>
      <c r="B204" s="7" t="s">
        <v>58</v>
      </c>
      <c r="C204" s="7" t="s">
        <v>62</v>
      </c>
      <c r="D204" s="1" t="s">
        <v>157</v>
      </c>
      <c r="E204" s="1" t="s">
        <v>11</v>
      </c>
      <c r="F204" s="2">
        <v>110000</v>
      </c>
      <c r="G204" s="2">
        <v>0</v>
      </c>
      <c r="H204" s="2">
        <v>0</v>
      </c>
    </row>
    <row r="205" spans="1:8" ht="38.25" outlineLevel="2" x14ac:dyDescent="0.25">
      <c r="A205" s="12" t="s">
        <v>258</v>
      </c>
      <c r="B205" s="7" t="s">
        <v>58</v>
      </c>
      <c r="C205" s="7" t="s">
        <v>62</v>
      </c>
      <c r="D205" s="1" t="s">
        <v>158</v>
      </c>
      <c r="E205" s="1"/>
      <c r="F205" s="2">
        <f t="shared" ref="F205:F207" si="44">F206</f>
        <v>308500</v>
      </c>
      <c r="G205" s="2">
        <f t="shared" ref="G205:H207" si="45">G206</f>
        <v>0</v>
      </c>
      <c r="H205" s="2">
        <f t="shared" si="45"/>
        <v>0</v>
      </c>
    </row>
    <row r="206" spans="1:8" ht="38.25" outlineLevel="3" x14ac:dyDescent="0.25">
      <c r="A206" s="12" t="s">
        <v>99</v>
      </c>
      <c r="B206" s="7" t="s">
        <v>58</v>
      </c>
      <c r="C206" s="7" t="s">
        <v>62</v>
      </c>
      <c r="D206" s="1" t="s">
        <v>158</v>
      </c>
      <c r="E206" s="1" t="s">
        <v>7</v>
      </c>
      <c r="F206" s="2">
        <f t="shared" si="44"/>
        <v>308500</v>
      </c>
      <c r="G206" s="2">
        <f t="shared" si="45"/>
        <v>0</v>
      </c>
      <c r="H206" s="2">
        <f t="shared" si="45"/>
        <v>0</v>
      </c>
    </row>
    <row r="207" spans="1:8" ht="51" outlineLevel="4" x14ac:dyDescent="0.25">
      <c r="A207" s="12" t="s">
        <v>100</v>
      </c>
      <c r="B207" s="7" t="s">
        <v>58</v>
      </c>
      <c r="C207" s="7" t="s">
        <v>62</v>
      </c>
      <c r="D207" s="1" t="s">
        <v>158</v>
      </c>
      <c r="E207" s="1" t="s">
        <v>9</v>
      </c>
      <c r="F207" s="2">
        <f t="shared" si="44"/>
        <v>308500</v>
      </c>
      <c r="G207" s="2">
        <f t="shared" si="45"/>
        <v>0</v>
      </c>
      <c r="H207" s="2">
        <f t="shared" si="45"/>
        <v>0</v>
      </c>
    </row>
    <row r="208" spans="1:8" ht="25.5" outlineLevel="5" x14ac:dyDescent="0.25">
      <c r="A208" s="12" t="s">
        <v>101</v>
      </c>
      <c r="B208" s="7" t="s">
        <v>58</v>
      </c>
      <c r="C208" s="7" t="s">
        <v>62</v>
      </c>
      <c r="D208" s="1" t="s">
        <v>158</v>
      </c>
      <c r="E208" s="1" t="s">
        <v>11</v>
      </c>
      <c r="F208" s="2">
        <v>308500</v>
      </c>
      <c r="G208" s="2">
        <v>0</v>
      </c>
      <c r="H208" s="2">
        <v>0</v>
      </c>
    </row>
    <row r="209" spans="1:8" ht="38.25" hidden="1" outlineLevel="2" x14ac:dyDescent="0.25">
      <c r="A209" s="12" t="s">
        <v>259</v>
      </c>
      <c r="B209" s="7" t="s">
        <v>58</v>
      </c>
      <c r="C209" s="7" t="s">
        <v>62</v>
      </c>
      <c r="D209" s="1" t="s">
        <v>159</v>
      </c>
      <c r="E209" s="1"/>
      <c r="F209" s="2">
        <f t="shared" ref="F209:F211" si="46">F210</f>
        <v>0</v>
      </c>
      <c r="G209" s="2">
        <f t="shared" ref="G209:H211" si="47">G210</f>
        <v>0</v>
      </c>
      <c r="H209" s="2">
        <f t="shared" si="47"/>
        <v>0</v>
      </c>
    </row>
    <row r="210" spans="1:8" ht="38.25" hidden="1" outlineLevel="3" x14ac:dyDescent="0.25">
      <c r="A210" s="12" t="s">
        <v>99</v>
      </c>
      <c r="B210" s="7" t="s">
        <v>58</v>
      </c>
      <c r="C210" s="7" t="s">
        <v>62</v>
      </c>
      <c r="D210" s="1" t="s">
        <v>159</v>
      </c>
      <c r="E210" s="1" t="s">
        <v>7</v>
      </c>
      <c r="F210" s="2">
        <f t="shared" si="46"/>
        <v>0</v>
      </c>
      <c r="G210" s="2">
        <f t="shared" si="47"/>
        <v>0</v>
      </c>
      <c r="H210" s="2">
        <f t="shared" si="47"/>
        <v>0</v>
      </c>
    </row>
    <row r="211" spans="1:8" ht="51" hidden="1" outlineLevel="4" x14ac:dyDescent="0.25">
      <c r="A211" s="12" t="s">
        <v>100</v>
      </c>
      <c r="B211" s="7" t="s">
        <v>58</v>
      </c>
      <c r="C211" s="7" t="s">
        <v>62</v>
      </c>
      <c r="D211" s="1" t="s">
        <v>159</v>
      </c>
      <c r="E211" s="1" t="s">
        <v>9</v>
      </c>
      <c r="F211" s="2">
        <f t="shared" si="46"/>
        <v>0</v>
      </c>
      <c r="G211" s="2">
        <f t="shared" si="47"/>
        <v>0</v>
      </c>
      <c r="H211" s="2">
        <f t="shared" si="47"/>
        <v>0</v>
      </c>
    </row>
    <row r="212" spans="1:8" ht="25.5" hidden="1" outlineLevel="5" x14ac:dyDescent="0.25">
      <c r="A212" s="12" t="s">
        <v>101</v>
      </c>
      <c r="B212" s="7" t="s">
        <v>58</v>
      </c>
      <c r="C212" s="7" t="s">
        <v>62</v>
      </c>
      <c r="D212" s="1" t="s">
        <v>159</v>
      </c>
      <c r="E212" s="1" t="s">
        <v>11</v>
      </c>
      <c r="F212" s="2">
        <v>0</v>
      </c>
      <c r="G212" s="2">
        <v>0</v>
      </c>
      <c r="H212" s="2">
        <v>0</v>
      </c>
    </row>
    <row r="213" spans="1:8" ht="51" hidden="1" outlineLevel="2" x14ac:dyDescent="0.25">
      <c r="A213" s="12" t="s">
        <v>228</v>
      </c>
      <c r="B213" s="7" t="s">
        <v>58</v>
      </c>
      <c r="C213" s="7" t="s">
        <v>62</v>
      </c>
      <c r="D213" s="1" t="s">
        <v>85</v>
      </c>
      <c r="E213" s="1"/>
      <c r="F213" s="2">
        <f t="shared" ref="F213:H214" si="48">F214</f>
        <v>0</v>
      </c>
      <c r="G213" s="2">
        <f t="shared" si="48"/>
        <v>0</v>
      </c>
      <c r="H213" s="2">
        <f t="shared" si="48"/>
        <v>0</v>
      </c>
    </row>
    <row r="214" spans="1:8" ht="89.25" hidden="1" outlineLevel="3" x14ac:dyDescent="0.25">
      <c r="A214" s="12" t="s">
        <v>211</v>
      </c>
      <c r="B214" s="7" t="s">
        <v>58</v>
      </c>
      <c r="C214" s="7" t="s">
        <v>62</v>
      </c>
      <c r="D214" s="1" t="s">
        <v>85</v>
      </c>
      <c r="E214" s="1" t="s">
        <v>0</v>
      </c>
      <c r="F214" s="2">
        <f t="shared" si="48"/>
        <v>0</v>
      </c>
      <c r="G214" s="2">
        <f t="shared" si="48"/>
        <v>0</v>
      </c>
      <c r="H214" s="2">
        <f t="shared" si="48"/>
        <v>0</v>
      </c>
    </row>
    <row r="215" spans="1:8" ht="38.25" hidden="1" outlineLevel="4" x14ac:dyDescent="0.25">
      <c r="A215" s="12" t="s">
        <v>212</v>
      </c>
      <c r="B215" s="7" t="s">
        <v>58</v>
      </c>
      <c r="C215" s="7" t="s">
        <v>62</v>
      </c>
      <c r="D215" s="1" t="s">
        <v>85</v>
      </c>
      <c r="E215" s="1" t="s">
        <v>1</v>
      </c>
      <c r="F215" s="2">
        <f>F216+F217</f>
        <v>0</v>
      </c>
      <c r="G215" s="2">
        <f>G216+G217</f>
        <v>0</v>
      </c>
      <c r="H215" s="2">
        <f>H216+H217</f>
        <v>0</v>
      </c>
    </row>
    <row r="216" spans="1:8" ht="38.25" hidden="1" outlineLevel="5" x14ac:dyDescent="0.25">
      <c r="A216" s="12" t="s">
        <v>213</v>
      </c>
      <c r="B216" s="7" t="s">
        <v>58</v>
      </c>
      <c r="C216" s="7" t="s">
        <v>62</v>
      </c>
      <c r="D216" s="1" t="s">
        <v>85</v>
      </c>
      <c r="E216" s="1" t="s">
        <v>2</v>
      </c>
      <c r="F216" s="2">
        <v>0</v>
      </c>
      <c r="G216" s="2">
        <v>0</v>
      </c>
      <c r="H216" s="2">
        <v>0</v>
      </c>
    </row>
    <row r="217" spans="1:8" ht="63.75" hidden="1" outlineLevel="5" x14ac:dyDescent="0.25">
      <c r="A217" s="12" t="s">
        <v>215</v>
      </c>
      <c r="B217" s="7" t="s">
        <v>58</v>
      </c>
      <c r="C217" s="7" t="s">
        <v>62</v>
      </c>
      <c r="D217" s="1" t="s">
        <v>85</v>
      </c>
      <c r="E217" s="1" t="s">
        <v>5</v>
      </c>
      <c r="F217" s="2">
        <v>0</v>
      </c>
      <c r="G217" s="2">
        <v>0</v>
      </c>
      <c r="H217" s="2">
        <v>0</v>
      </c>
    </row>
    <row r="218" spans="1:8" outlineLevel="2" collapsed="1" x14ac:dyDescent="0.25">
      <c r="A218" s="12" t="s">
        <v>260</v>
      </c>
      <c r="B218" s="7" t="s">
        <v>58</v>
      </c>
      <c r="C218" s="7" t="s">
        <v>62</v>
      </c>
      <c r="D218" s="1" t="s">
        <v>197</v>
      </c>
      <c r="E218" s="1"/>
      <c r="F218" s="2">
        <f t="shared" ref="F218:H219" si="49">F219</f>
        <v>0</v>
      </c>
      <c r="G218" s="2">
        <f t="shared" si="49"/>
        <v>14454186.529999999</v>
      </c>
      <c r="H218" s="2">
        <f t="shared" si="49"/>
        <v>28962931.449999999</v>
      </c>
    </row>
    <row r="219" spans="1:8" outlineLevel="3" x14ac:dyDescent="0.25">
      <c r="A219" s="12" t="s">
        <v>224</v>
      </c>
      <c r="B219" s="7" t="s">
        <v>58</v>
      </c>
      <c r="C219" s="7" t="s">
        <v>62</v>
      </c>
      <c r="D219" s="1" t="s">
        <v>197</v>
      </c>
      <c r="E219" s="1" t="s">
        <v>13</v>
      </c>
      <c r="F219" s="2">
        <f t="shared" si="49"/>
        <v>0</v>
      </c>
      <c r="G219" s="2">
        <f t="shared" si="49"/>
        <v>14454186.529999999</v>
      </c>
      <c r="H219" s="2">
        <f t="shared" si="49"/>
        <v>28962931.449999999</v>
      </c>
    </row>
    <row r="220" spans="1:8" outlineLevel="4" x14ac:dyDescent="0.25">
      <c r="A220" s="12" t="s">
        <v>238</v>
      </c>
      <c r="B220" s="7" t="s">
        <v>58</v>
      </c>
      <c r="C220" s="7" t="s">
        <v>62</v>
      </c>
      <c r="D220" s="1" t="s">
        <v>197</v>
      </c>
      <c r="E220" s="1" t="s">
        <v>54</v>
      </c>
      <c r="F220" s="2">
        <v>0</v>
      </c>
      <c r="G220" s="2">
        <v>14454186.529999999</v>
      </c>
      <c r="H220" s="2">
        <v>28962931.449999999</v>
      </c>
    </row>
    <row r="221" spans="1:8" ht="51" outlineLevel="2" x14ac:dyDescent="0.25">
      <c r="A221" s="12" t="s">
        <v>241</v>
      </c>
      <c r="B221" s="7" t="s">
        <v>58</v>
      </c>
      <c r="C221" s="7" t="s">
        <v>62</v>
      </c>
      <c r="D221" s="1" t="s">
        <v>195</v>
      </c>
      <c r="E221" s="1"/>
      <c r="F221" s="2">
        <f t="shared" ref="F221:H222" si="50">F222</f>
        <v>537480.73</v>
      </c>
      <c r="G221" s="2">
        <f>G222</f>
        <v>0</v>
      </c>
      <c r="H221" s="2">
        <f>H222</f>
        <v>0</v>
      </c>
    </row>
    <row r="222" spans="1:8" ht="38.25" outlineLevel="3" x14ac:dyDescent="0.25">
      <c r="A222" s="12" t="s">
        <v>99</v>
      </c>
      <c r="B222" s="7" t="s">
        <v>58</v>
      </c>
      <c r="C222" s="7" t="s">
        <v>62</v>
      </c>
      <c r="D222" s="1" t="s">
        <v>195</v>
      </c>
      <c r="E222" s="1" t="s">
        <v>7</v>
      </c>
      <c r="F222" s="2">
        <f t="shared" si="50"/>
        <v>537480.73</v>
      </c>
      <c r="G222" s="2">
        <f t="shared" si="50"/>
        <v>0</v>
      </c>
      <c r="H222" s="2">
        <f t="shared" si="50"/>
        <v>0</v>
      </c>
    </row>
    <row r="223" spans="1:8" ht="51" outlineLevel="4" x14ac:dyDescent="0.25">
      <c r="A223" s="12" t="s">
        <v>100</v>
      </c>
      <c r="B223" s="7" t="s">
        <v>58</v>
      </c>
      <c r="C223" s="7" t="s">
        <v>62</v>
      </c>
      <c r="D223" s="1" t="s">
        <v>195</v>
      </c>
      <c r="E223" s="1" t="s">
        <v>9</v>
      </c>
      <c r="F223" s="2">
        <v>537480.73</v>
      </c>
      <c r="G223" s="2">
        <f>G224</f>
        <v>0</v>
      </c>
      <c r="H223" s="2">
        <f>H224</f>
        <v>0</v>
      </c>
    </row>
    <row r="224" spans="1:8" ht="25.5" outlineLevel="5" x14ac:dyDescent="0.25">
      <c r="A224" s="12" t="s">
        <v>101</v>
      </c>
      <c r="B224" s="7" t="s">
        <v>58</v>
      </c>
      <c r="C224" s="7" t="s">
        <v>62</v>
      </c>
      <c r="D224" s="1" t="s">
        <v>195</v>
      </c>
      <c r="E224" s="1" t="s">
        <v>11</v>
      </c>
      <c r="F224" s="2">
        <v>537480.73</v>
      </c>
      <c r="G224" s="2">
        <v>0</v>
      </c>
      <c r="H224" s="2">
        <v>0</v>
      </c>
    </row>
    <row r="225" spans="1:8" ht="38.25" x14ac:dyDescent="0.25">
      <c r="A225" s="12" t="s">
        <v>261</v>
      </c>
      <c r="B225" s="7" t="s">
        <v>63</v>
      </c>
      <c r="C225" s="7"/>
      <c r="D225" s="1" t="s">
        <v>115</v>
      </c>
      <c r="E225" s="1"/>
      <c r="F225" s="2">
        <f>F226+F247+F256</f>
        <v>20400501.949999996</v>
      </c>
      <c r="G225" s="2">
        <f>G226+G247+G256</f>
        <v>19550360.640000001</v>
      </c>
      <c r="H225" s="2">
        <f>H226+H247+H256</f>
        <v>20118143.350000001</v>
      </c>
    </row>
    <row r="226" spans="1:8" outlineLevel="1" x14ac:dyDescent="0.25">
      <c r="A226" s="12" t="s">
        <v>262</v>
      </c>
      <c r="B226" s="7" t="s">
        <v>63</v>
      </c>
      <c r="C226" s="7" t="s">
        <v>64</v>
      </c>
      <c r="D226" s="1" t="s">
        <v>115</v>
      </c>
      <c r="E226" s="1"/>
      <c r="F226" s="2">
        <f>F227+F235</f>
        <v>18245889.869999997</v>
      </c>
      <c r="G226" s="2">
        <f>G227+G235</f>
        <v>18941260.640000001</v>
      </c>
      <c r="H226" s="2">
        <f>H227+H235</f>
        <v>19509043.350000001</v>
      </c>
    </row>
    <row r="227" spans="1:8" ht="25.5" outlineLevel="2" x14ac:dyDescent="0.25">
      <c r="A227" s="12" t="s">
        <v>263</v>
      </c>
      <c r="B227" s="7" t="s">
        <v>63</v>
      </c>
      <c r="C227" s="7" t="s">
        <v>64</v>
      </c>
      <c r="D227" s="1" t="s">
        <v>125</v>
      </c>
      <c r="E227" s="1"/>
      <c r="F227" s="2">
        <f>F228+F232</f>
        <v>5852155.6499999994</v>
      </c>
      <c r="G227" s="2">
        <f>G228+G232</f>
        <v>6048445.9800000004</v>
      </c>
      <c r="H227" s="2">
        <f>H228+H232</f>
        <v>6223263.9100000001</v>
      </c>
    </row>
    <row r="228" spans="1:8" ht="89.25" outlineLevel="3" x14ac:dyDescent="0.25">
      <c r="A228" s="12" t="s">
        <v>211</v>
      </c>
      <c r="B228" s="7" t="s">
        <v>63</v>
      </c>
      <c r="C228" s="7" t="s">
        <v>64</v>
      </c>
      <c r="D228" s="1" t="s">
        <v>125</v>
      </c>
      <c r="E228" s="1" t="s">
        <v>0</v>
      </c>
      <c r="F228" s="2">
        <f>F229</f>
        <v>4685416.1899999995</v>
      </c>
      <c r="G228" s="2">
        <f>G229</f>
        <v>4914296.2200000007</v>
      </c>
      <c r="H228" s="2">
        <f>H229</f>
        <v>5103852.16</v>
      </c>
    </row>
    <row r="229" spans="1:8" ht="25.5" outlineLevel="4" x14ac:dyDescent="0.25">
      <c r="A229" s="12" t="s">
        <v>248</v>
      </c>
      <c r="B229" s="7" t="s">
        <v>63</v>
      </c>
      <c r="C229" s="7" t="s">
        <v>64</v>
      </c>
      <c r="D229" s="1" t="s">
        <v>125</v>
      </c>
      <c r="E229" s="1" t="s">
        <v>25</v>
      </c>
      <c r="F229" s="2">
        <f>F230+F231</f>
        <v>4685416.1899999995</v>
      </c>
      <c r="G229" s="2">
        <f>G230+G231</f>
        <v>4914296.2200000007</v>
      </c>
      <c r="H229" s="2">
        <f>H230+H231</f>
        <v>5103852.16</v>
      </c>
    </row>
    <row r="230" spans="1:8" outlineLevel="5" x14ac:dyDescent="0.25">
      <c r="A230" s="12" t="s">
        <v>249</v>
      </c>
      <c r="B230" s="7" t="s">
        <v>63</v>
      </c>
      <c r="C230" s="7" t="s">
        <v>64</v>
      </c>
      <c r="D230" s="1" t="s">
        <v>125</v>
      </c>
      <c r="E230" s="1" t="s">
        <v>26</v>
      </c>
      <c r="F230" s="2">
        <v>3618113.82</v>
      </c>
      <c r="G230" s="2">
        <v>3793904.93</v>
      </c>
      <c r="H230" s="2">
        <v>3939493.21</v>
      </c>
    </row>
    <row r="231" spans="1:8" ht="51" outlineLevel="5" x14ac:dyDescent="0.25">
      <c r="A231" s="12" t="s">
        <v>250</v>
      </c>
      <c r="B231" s="7" t="s">
        <v>63</v>
      </c>
      <c r="C231" s="7" t="s">
        <v>64</v>
      </c>
      <c r="D231" s="1" t="s">
        <v>125</v>
      </c>
      <c r="E231" s="1" t="s">
        <v>27</v>
      </c>
      <c r="F231" s="2">
        <v>1067302.3700000001</v>
      </c>
      <c r="G231" s="2">
        <v>1120391.29</v>
      </c>
      <c r="H231" s="2">
        <v>1164358.95</v>
      </c>
    </row>
    <row r="232" spans="1:8" ht="38.25" outlineLevel="3" x14ac:dyDescent="0.25">
      <c r="A232" s="12" t="s">
        <v>99</v>
      </c>
      <c r="B232" s="7" t="s">
        <v>63</v>
      </c>
      <c r="C232" s="7" t="s">
        <v>64</v>
      </c>
      <c r="D232" s="1" t="s">
        <v>125</v>
      </c>
      <c r="E232" s="1" t="s">
        <v>7</v>
      </c>
      <c r="F232" s="2">
        <f t="shared" ref="F232:H233" si="51">F233</f>
        <v>1166739.46</v>
      </c>
      <c r="G232" s="2">
        <f t="shared" si="51"/>
        <v>1134149.76</v>
      </c>
      <c r="H232" s="2">
        <f t="shared" si="51"/>
        <v>1119411.75</v>
      </c>
    </row>
    <row r="233" spans="1:8" ht="51" outlineLevel="4" x14ac:dyDescent="0.25">
      <c r="A233" s="12" t="s">
        <v>100</v>
      </c>
      <c r="B233" s="7" t="s">
        <v>63</v>
      </c>
      <c r="C233" s="7" t="s">
        <v>64</v>
      </c>
      <c r="D233" s="1" t="s">
        <v>125</v>
      </c>
      <c r="E233" s="1" t="s">
        <v>9</v>
      </c>
      <c r="F233" s="2">
        <f t="shared" si="51"/>
        <v>1166739.46</v>
      </c>
      <c r="G233" s="2">
        <f t="shared" si="51"/>
        <v>1134149.76</v>
      </c>
      <c r="H233" s="2">
        <f t="shared" si="51"/>
        <v>1119411.75</v>
      </c>
    </row>
    <row r="234" spans="1:8" ht="25.5" outlineLevel="5" x14ac:dyDescent="0.25">
      <c r="A234" s="12" t="s">
        <v>101</v>
      </c>
      <c r="B234" s="7" t="s">
        <v>63</v>
      </c>
      <c r="C234" s="7" t="s">
        <v>64</v>
      </c>
      <c r="D234" s="1" t="s">
        <v>125</v>
      </c>
      <c r="E234" s="1" t="s">
        <v>11</v>
      </c>
      <c r="F234" s="2">
        <v>1166739.46</v>
      </c>
      <c r="G234" s="2">
        <v>1134149.76</v>
      </c>
      <c r="H234" s="2">
        <v>1119411.75</v>
      </c>
    </row>
    <row r="235" spans="1:8" ht="76.5" outlineLevel="2" x14ac:dyDescent="0.25">
      <c r="A235" s="12" t="s">
        <v>264</v>
      </c>
      <c r="B235" s="7" t="s">
        <v>63</v>
      </c>
      <c r="C235" s="7" t="s">
        <v>64</v>
      </c>
      <c r="D235" s="1" t="s">
        <v>126</v>
      </c>
      <c r="E235" s="1"/>
      <c r="F235" s="2">
        <f>F236+F240+F244</f>
        <v>12393734.219999999</v>
      </c>
      <c r="G235" s="2">
        <f>G236+G240+G244</f>
        <v>12892814.66</v>
      </c>
      <c r="H235" s="2">
        <f>H236+H240+H244</f>
        <v>13285779.439999999</v>
      </c>
    </row>
    <row r="236" spans="1:8" ht="89.25" outlineLevel="3" x14ac:dyDescent="0.25">
      <c r="A236" s="12" t="s">
        <v>211</v>
      </c>
      <c r="B236" s="7" t="s">
        <v>63</v>
      </c>
      <c r="C236" s="7" t="s">
        <v>64</v>
      </c>
      <c r="D236" s="1" t="s">
        <v>126</v>
      </c>
      <c r="E236" s="1" t="s">
        <v>0</v>
      </c>
      <c r="F236" s="2">
        <f>F237</f>
        <v>9911728.5499999989</v>
      </c>
      <c r="G236" s="2">
        <f>G237</f>
        <v>10393896.370000001</v>
      </c>
      <c r="H236" s="2">
        <f>H237</f>
        <v>10753571.91</v>
      </c>
    </row>
    <row r="237" spans="1:8" ht="25.5" outlineLevel="4" x14ac:dyDescent="0.25">
      <c r="A237" s="12" t="s">
        <v>248</v>
      </c>
      <c r="B237" s="7" t="s">
        <v>63</v>
      </c>
      <c r="C237" s="7" t="s">
        <v>64</v>
      </c>
      <c r="D237" s="1" t="s">
        <v>126</v>
      </c>
      <c r="E237" s="1" t="s">
        <v>25</v>
      </c>
      <c r="F237" s="2">
        <f>F238+F239</f>
        <v>9911728.5499999989</v>
      </c>
      <c r="G237" s="2">
        <f>G238+G239</f>
        <v>10393896.370000001</v>
      </c>
      <c r="H237" s="2">
        <f>H238+H239</f>
        <v>10753571.91</v>
      </c>
    </row>
    <row r="238" spans="1:8" outlineLevel="5" x14ac:dyDescent="0.25">
      <c r="A238" s="12" t="s">
        <v>249</v>
      </c>
      <c r="B238" s="7" t="s">
        <v>63</v>
      </c>
      <c r="C238" s="7" t="s">
        <v>64</v>
      </c>
      <c r="D238" s="1" t="s">
        <v>126</v>
      </c>
      <c r="E238" s="1" t="s">
        <v>26</v>
      </c>
      <c r="F238" s="2">
        <v>7649111.0199999996</v>
      </c>
      <c r="G238" s="2">
        <v>8019439.6100000003</v>
      </c>
      <c r="H238" s="2">
        <v>8295688.0999999996</v>
      </c>
    </row>
    <row r="239" spans="1:8" ht="51" outlineLevel="5" x14ac:dyDescent="0.25">
      <c r="A239" s="12" t="s">
        <v>250</v>
      </c>
      <c r="B239" s="7" t="s">
        <v>63</v>
      </c>
      <c r="C239" s="7" t="s">
        <v>64</v>
      </c>
      <c r="D239" s="1" t="s">
        <v>126</v>
      </c>
      <c r="E239" s="1" t="s">
        <v>27</v>
      </c>
      <c r="F239" s="2">
        <v>2262617.5299999998</v>
      </c>
      <c r="G239" s="2">
        <v>2374456.7599999998</v>
      </c>
      <c r="H239" s="2">
        <v>2457883.81</v>
      </c>
    </row>
    <row r="240" spans="1:8" ht="38.25" outlineLevel="3" x14ac:dyDescent="0.25">
      <c r="A240" s="12" t="s">
        <v>99</v>
      </c>
      <c r="B240" s="7" t="s">
        <v>63</v>
      </c>
      <c r="C240" s="7" t="s">
        <v>64</v>
      </c>
      <c r="D240" s="1" t="s">
        <v>126</v>
      </c>
      <c r="E240" s="1" t="s">
        <v>7</v>
      </c>
      <c r="F240" s="2">
        <f>F241</f>
        <v>2475640.67</v>
      </c>
      <c r="G240" s="2">
        <f>G241</f>
        <v>2492553.29</v>
      </c>
      <c r="H240" s="2">
        <f>H241</f>
        <v>2525842.5299999998</v>
      </c>
    </row>
    <row r="241" spans="1:8" ht="51" outlineLevel="4" x14ac:dyDescent="0.25">
      <c r="A241" s="12" t="s">
        <v>100</v>
      </c>
      <c r="B241" s="7" t="s">
        <v>63</v>
      </c>
      <c r="C241" s="7" t="s">
        <v>64</v>
      </c>
      <c r="D241" s="1" t="s">
        <v>126</v>
      </c>
      <c r="E241" s="1" t="s">
        <v>9</v>
      </c>
      <c r="F241" s="2">
        <f>F242+F243</f>
        <v>2475640.67</v>
      </c>
      <c r="G241" s="2">
        <f>G242+G243</f>
        <v>2492553.29</v>
      </c>
      <c r="H241" s="2">
        <f>H242+H243</f>
        <v>2525842.5299999998</v>
      </c>
    </row>
    <row r="242" spans="1:8" ht="25.5" outlineLevel="5" x14ac:dyDescent="0.25">
      <c r="A242" s="12" t="s">
        <v>101</v>
      </c>
      <c r="B242" s="7" t="s">
        <v>63</v>
      </c>
      <c r="C242" s="7" t="s">
        <v>64</v>
      </c>
      <c r="D242" s="1" t="s">
        <v>126</v>
      </c>
      <c r="E242" s="1" t="s">
        <v>11</v>
      </c>
      <c r="F242" s="2">
        <v>1849322.83</v>
      </c>
      <c r="G242" s="2">
        <v>1841182.74</v>
      </c>
      <c r="H242" s="2">
        <v>1848417.16</v>
      </c>
    </row>
    <row r="243" spans="1:8" ht="25.5" outlineLevel="5" x14ac:dyDescent="0.25">
      <c r="A243" s="12" t="s">
        <v>251</v>
      </c>
      <c r="B243" s="7" t="s">
        <v>63</v>
      </c>
      <c r="C243" s="7" t="s">
        <v>64</v>
      </c>
      <c r="D243" s="1" t="s">
        <v>126</v>
      </c>
      <c r="E243" s="1" t="s">
        <v>28</v>
      </c>
      <c r="F243" s="2">
        <v>626317.84</v>
      </c>
      <c r="G243" s="2">
        <v>651370.55000000005</v>
      </c>
      <c r="H243" s="2">
        <v>677425.37</v>
      </c>
    </row>
    <row r="244" spans="1:8" outlineLevel="3" x14ac:dyDescent="0.25">
      <c r="A244" s="12" t="s">
        <v>224</v>
      </c>
      <c r="B244" s="7" t="s">
        <v>63</v>
      </c>
      <c r="C244" s="7" t="s">
        <v>64</v>
      </c>
      <c r="D244" s="1" t="s">
        <v>126</v>
      </c>
      <c r="E244" s="1" t="s">
        <v>13</v>
      </c>
      <c r="F244" s="2">
        <f t="shared" ref="F244:H245" si="52">F245</f>
        <v>6365</v>
      </c>
      <c r="G244" s="2">
        <f t="shared" si="52"/>
        <v>6365</v>
      </c>
      <c r="H244" s="2">
        <f t="shared" si="52"/>
        <v>6365</v>
      </c>
    </row>
    <row r="245" spans="1:8" ht="25.5" outlineLevel="4" x14ac:dyDescent="0.25">
      <c r="A245" s="12" t="s">
        <v>225</v>
      </c>
      <c r="B245" s="7" t="s">
        <v>63</v>
      </c>
      <c r="C245" s="7" t="s">
        <v>64</v>
      </c>
      <c r="D245" s="1" t="s">
        <v>126</v>
      </c>
      <c r="E245" s="1" t="s">
        <v>14</v>
      </c>
      <c r="F245" s="2">
        <f t="shared" si="52"/>
        <v>6365</v>
      </c>
      <c r="G245" s="2">
        <f t="shared" si="52"/>
        <v>6365</v>
      </c>
      <c r="H245" s="2">
        <f t="shared" si="52"/>
        <v>6365</v>
      </c>
    </row>
    <row r="246" spans="1:8" outlineLevel="5" x14ac:dyDescent="0.25">
      <c r="A246" s="12" t="s">
        <v>265</v>
      </c>
      <c r="B246" s="7" t="s">
        <v>63</v>
      </c>
      <c r="C246" s="7" t="s">
        <v>64</v>
      </c>
      <c r="D246" s="1" t="s">
        <v>126</v>
      </c>
      <c r="E246" s="1" t="s">
        <v>32</v>
      </c>
      <c r="F246" s="2">
        <v>6365</v>
      </c>
      <c r="G246" s="2">
        <v>6365</v>
      </c>
      <c r="H246" s="2">
        <v>6365</v>
      </c>
    </row>
    <row r="247" spans="1:8" ht="51" outlineLevel="1" x14ac:dyDescent="0.25">
      <c r="A247" s="12" t="s">
        <v>266</v>
      </c>
      <c r="B247" s="7" t="s">
        <v>63</v>
      </c>
      <c r="C247" s="7" t="s">
        <v>65</v>
      </c>
      <c r="D247" s="1" t="s">
        <v>115</v>
      </c>
      <c r="E247" s="1"/>
      <c r="F247" s="2">
        <f>F248+F252</f>
        <v>751892.08</v>
      </c>
      <c r="G247" s="2">
        <f>G248+G252</f>
        <v>24300</v>
      </c>
      <c r="H247" s="2">
        <f>H248+H252</f>
        <v>24300</v>
      </c>
    </row>
    <row r="248" spans="1:8" ht="25.5" outlineLevel="2" x14ac:dyDescent="0.25">
      <c r="A248" s="12" t="s">
        <v>267</v>
      </c>
      <c r="B248" s="7" t="s">
        <v>63</v>
      </c>
      <c r="C248" s="7" t="s">
        <v>65</v>
      </c>
      <c r="D248" s="1" t="s">
        <v>127</v>
      </c>
      <c r="E248" s="1"/>
      <c r="F248" s="2">
        <f t="shared" ref="F248:F250" si="53">F249</f>
        <v>24300</v>
      </c>
      <c r="G248" s="2">
        <f t="shared" ref="G248:H250" si="54">G249</f>
        <v>24300</v>
      </c>
      <c r="H248" s="2">
        <f t="shared" si="54"/>
        <v>24300</v>
      </c>
    </row>
    <row r="249" spans="1:8" ht="38.25" outlineLevel="3" x14ac:dyDescent="0.25">
      <c r="A249" s="12" t="s">
        <v>99</v>
      </c>
      <c r="B249" s="7" t="s">
        <v>63</v>
      </c>
      <c r="C249" s="7" t="s">
        <v>65</v>
      </c>
      <c r="D249" s="1" t="s">
        <v>127</v>
      </c>
      <c r="E249" s="1" t="s">
        <v>7</v>
      </c>
      <c r="F249" s="2">
        <f t="shared" si="53"/>
        <v>24300</v>
      </c>
      <c r="G249" s="2">
        <f t="shared" si="54"/>
        <v>24300</v>
      </c>
      <c r="H249" s="2">
        <f t="shared" si="54"/>
        <v>24300</v>
      </c>
    </row>
    <row r="250" spans="1:8" ht="51" outlineLevel="4" x14ac:dyDescent="0.25">
      <c r="A250" s="12" t="s">
        <v>100</v>
      </c>
      <c r="B250" s="7" t="s">
        <v>63</v>
      </c>
      <c r="C250" s="7" t="s">
        <v>65</v>
      </c>
      <c r="D250" s="1" t="s">
        <v>127</v>
      </c>
      <c r="E250" s="1" t="s">
        <v>9</v>
      </c>
      <c r="F250" s="2">
        <f t="shared" si="53"/>
        <v>24300</v>
      </c>
      <c r="G250" s="2">
        <f t="shared" si="54"/>
        <v>24300</v>
      </c>
      <c r="H250" s="2">
        <f t="shared" si="54"/>
        <v>24300</v>
      </c>
    </row>
    <row r="251" spans="1:8" ht="25.5" outlineLevel="5" x14ac:dyDescent="0.25">
      <c r="A251" s="12" t="s">
        <v>101</v>
      </c>
      <c r="B251" s="7" t="s">
        <v>63</v>
      </c>
      <c r="C251" s="7" t="s">
        <v>65</v>
      </c>
      <c r="D251" s="1" t="s">
        <v>127</v>
      </c>
      <c r="E251" s="1" t="s">
        <v>11</v>
      </c>
      <c r="F251" s="2">
        <v>24300</v>
      </c>
      <c r="G251" s="2">
        <v>24300</v>
      </c>
      <c r="H251" s="2">
        <v>24300</v>
      </c>
    </row>
    <row r="252" spans="1:8" ht="51" outlineLevel="2" x14ac:dyDescent="0.25">
      <c r="A252" s="12" t="s">
        <v>268</v>
      </c>
      <c r="B252" s="7" t="s">
        <v>63</v>
      </c>
      <c r="C252" s="7" t="s">
        <v>65</v>
      </c>
      <c r="D252" s="1" t="s">
        <v>86</v>
      </c>
      <c r="E252" s="1"/>
      <c r="F252" s="2">
        <f t="shared" ref="F252:F254" si="55">F253</f>
        <v>727592.08</v>
      </c>
      <c r="G252" s="2">
        <f t="shared" ref="G252:H254" si="56">G253</f>
        <v>0</v>
      </c>
      <c r="H252" s="2">
        <f t="shared" si="56"/>
        <v>0</v>
      </c>
    </row>
    <row r="253" spans="1:8" ht="38.25" outlineLevel="3" x14ac:dyDescent="0.25">
      <c r="A253" s="12" t="s">
        <v>99</v>
      </c>
      <c r="B253" s="7" t="s">
        <v>63</v>
      </c>
      <c r="C253" s="7" t="s">
        <v>65</v>
      </c>
      <c r="D253" s="1" t="s">
        <v>86</v>
      </c>
      <c r="E253" s="1" t="s">
        <v>7</v>
      </c>
      <c r="F253" s="2">
        <f t="shared" si="55"/>
        <v>727592.08</v>
      </c>
      <c r="G253" s="2">
        <f t="shared" si="56"/>
        <v>0</v>
      </c>
      <c r="H253" s="2">
        <f t="shared" si="56"/>
        <v>0</v>
      </c>
    </row>
    <row r="254" spans="1:8" ht="51" outlineLevel="4" x14ac:dyDescent="0.25">
      <c r="A254" s="12" t="s">
        <v>100</v>
      </c>
      <c r="B254" s="7" t="s">
        <v>63</v>
      </c>
      <c r="C254" s="7" t="s">
        <v>65</v>
      </c>
      <c r="D254" s="1" t="s">
        <v>86</v>
      </c>
      <c r="E254" s="1" t="s">
        <v>9</v>
      </c>
      <c r="F254" s="2">
        <f t="shared" si="55"/>
        <v>727592.08</v>
      </c>
      <c r="G254" s="2">
        <f t="shared" si="56"/>
        <v>0</v>
      </c>
      <c r="H254" s="2">
        <f t="shared" si="56"/>
        <v>0</v>
      </c>
    </row>
    <row r="255" spans="1:8" ht="25.5" outlineLevel="5" x14ac:dyDescent="0.25">
      <c r="A255" s="12" t="s">
        <v>101</v>
      </c>
      <c r="B255" s="7" t="s">
        <v>63</v>
      </c>
      <c r="C255" s="7" t="s">
        <v>65</v>
      </c>
      <c r="D255" s="1" t="s">
        <v>86</v>
      </c>
      <c r="E255" s="1" t="s">
        <v>11</v>
      </c>
      <c r="F255" s="2">
        <v>727592.08</v>
      </c>
      <c r="G255" s="2">
        <v>0</v>
      </c>
      <c r="H255" s="2">
        <v>0</v>
      </c>
    </row>
    <row r="256" spans="1:8" ht="38.25" outlineLevel="1" x14ac:dyDescent="0.25">
      <c r="A256" s="12" t="s">
        <v>269</v>
      </c>
      <c r="B256" s="7" t="s">
        <v>63</v>
      </c>
      <c r="C256" s="7" t="s">
        <v>66</v>
      </c>
      <c r="D256" s="1" t="s">
        <v>115</v>
      </c>
      <c r="E256" s="1"/>
      <c r="F256" s="2">
        <f>F257</f>
        <v>1402720</v>
      </c>
      <c r="G256" s="2">
        <f>G257</f>
        <v>584800</v>
      </c>
      <c r="H256" s="2">
        <f>H257</f>
        <v>584800</v>
      </c>
    </row>
    <row r="257" spans="1:8" ht="38.25" outlineLevel="2" x14ac:dyDescent="0.25">
      <c r="A257" s="12" t="s">
        <v>270</v>
      </c>
      <c r="B257" s="7" t="s">
        <v>63</v>
      </c>
      <c r="C257" s="7" t="s">
        <v>66</v>
      </c>
      <c r="D257" s="1" t="s">
        <v>397</v>
      </c>
      <c r="E257" s="1"/>
      <c r="F257" s="2">
        <f>F258+F261</f>
        <v>1402720</v>
      </c>
      <c r="G257" s="2">
        <f>G258+G261</f>
        <v>584800</v>
      </c>
      <c r="H257" s="2">
        <f>H258+H261</f>
        <v>584800</v>
      </c>
    </row>
    <row r="258" spans="1:8" ht="89.25" outlineLevel="3" x14ac:dyDescent="0.25">
      <c r="A258" s="12" t="s">
        <v>211</v>
      </c>
      <c r="B258" s="7" t="s">
        <v>63</v>
      </c>
      <c r="C258" s="7" t="s">
        <v>66</v>
      </c>
      <c r="D258" s="1" t="s">
        <v>397</v>
      </c>
      <c r="E258" s="1" t="s">
        <v>0</v>
      </c>
      <c r="F258" s="2">
        <f t="shared" ref="F258:H259" si="57">F259</f>
        <v>120000</v>
      </c>
      <c r="G258" s="2">
        <f t="shared" si="57"/>
        <v>120000</v>
      </c>
      <c r="H258" s="2">
        <f t="shared" si="57"/>
        <v>120000</v>
      </c>
    </row>
    <row r="259" spans="1:8" ht="38.25" outlineLevel="4" x14ac:dyDescent="0.25">
      <c r="A259" s="12" t="s">
        <v>212</v>
      </c>
      <c r="B259" s="7" t="s">
        <v>63</v>
      </c>
      <c r="C259" s="7" t="s">
        <v>66</v>
      </c>
      <c r="D259" s="1" t="s">
        <v>397</v>
      </c>
      <c r="E259" s="1" t="s">
        <v>1</v>
      </c>
      <c r="F259" s="2">
        <f t="shared" si="57"/>
        <v>120000</v>
      </c>
      <c r="G259" s="2">
        <f t="shared" si="57"/>
        <v>120000</v>
      </c>
      <c r="H259" s="2">
        <f t="shared" si="57"/>
        <v>120000</v>
      </c>
    </row>
    <row r="260" spans="1:8" ht="76.5" outlineLevel="5" x14ac:dyDescent="0.25">
      <c r="A260" s="12" t="s">
        <v>271</v>
      </c>
      <c r="B260" s="7" t="s">
        <v>63</v>
      </c>
      <c r="C260" s="7" t="s">
        <v>66</v>
      </c>
      <c r="D260" s="1" t="s">
        <v>397</v>
      </c>
      <c r="E260" s="1" t="s">
        <v>33</v>
      </c>
      <c r="F260" s="2">
        <v>120000</v>
      </c>
      <c r="G260" s="2">
        <v>120000</v>
      </c>
      <c r="H260" s="2">
        <v>120000</v>
      </c>
    </row>
    <row r="261" spans="1:8" ht="38.25" outlineLevel="3" x14ac:dyDescent="0.25">
      <c r="A261" s="12" t="s">
        <v>99</v>
      </c>
      <c r="B261" s="7" t="s">
        <v>63</v>
      </c>
      <c r="C261" s="7" t="s">
        <v>66</v>
      </c>
      <c r="D261" s="1" t="s">
        <v>397</v>
      </c>
      <c r="E261" s="1" t="s">
        <v>7</v>
      </c>
      <c r="F261" s="2">
        <f t="shared" ref="F261:H261" si="58">F262</f>
        <v>1282720</v>
      </c>
      <c r="G261" s="2">
        <f t="shared" si="58"/>
        <v>464800</v>
      </c>
      <c r="H261" s="2">
        <f t="shared" si="58"/>
        <v>464800</v>
      </c>
    </row>
    <row r="262" spans="1:8" ht="51" outlineLevel="4" x14ac:dyDescent="0.25">
      <c r="A262" s="12" t="s">
        <v>100</v>
      </c>
      <c r="B262" s="7" t="s">
        <v>63</v>
      </c>
      <c r="C262" s="7" t="s">
        <v>66</v>
      </c>
      <c r="D262" s="1" t="s">
        <v>397</v>
      </c>
      <c r="E262" s="1" t="s">
        <v>9</v>
      </c>
      <c r="F262" s="2">
        <v>1282720</v>
      </c>
      <c r="G262" s="2">
        <v>464800</v>
      </c>
      <c r="H262" s="2">
        <v>464800</v>
      </c>
    </row>
    <row r="263" spans="1:8" ht="25.5" outlineLevel="5" x14ac:dyDescent="0.25">
      <c r="A263" s="12" t="s">
        <v>101</v>
      </c>
      <c r="B263" s="7" t="s">
        <v>63</v>
      </c>
      <c r="C263" s="7" t="s">
        <v>66</v>
      </c>
      <c r="D263" s="1" t="s">
        <v>397</v>
      </c>
      <c r="E263" s="1" t="s">
        <v>11</v>
      </c>
      <c r="F263" s="2">
        <v>1282720</v>
      </c>
      <c r="G263" s="2">
        <v>464800</v>
      </c>
      <c r="H263" s="2">
        <v>464800</v>
      </c>
    </row>
    <row r="264" spans="1:8" x14ac:dyDescent="0.25">
      <c r="A264" s="12" t="s">
        <v>272</v>
      </c>
      <c r="B264" s="7" t="s">
        <v>59</v>
      </c>
      <c r="C264" s="7"/>
      <c r="D264" s="1" t="s">
        <v>115</v>
      </c>
      <c r="E264" s="1"/>
      <c r="F264" s="2">
        <f>F265+F270+F275+F296+F314</f>
        <v>118625578.66</v>
      </c>
      <c r="G264" s="2">
        <f>G265+G270+G275+G296+G314</f>
        <v>146187288.51000002</v>
      </c>
      <c r="H264" s="2">
        <f>H265+H270+H275+H296+H314</f>
        <v>83168535.069999993</v>
      </c>
    </row>
    <row r="265" spans="1:8" outlineLevel="1" x14ac:dyDescent="0.25">
      <c r="A265" s="12" t="s">
        <v>273</v>
      </c>
      <c r="B265" s="7" t="s">
        <v>59</v>
      </c>
      <c r="C265" s="7" t="s">
        <v>60</v>
      </c>
      <c r="D265" s="1" t="s">
        <v>115</v>
      </c>
      <c r="E265" s="1"/>
      <c r="F265" s="2">
        <f t="shared" ref="F265:F268" si="59">F266</f>
        <v>510972.4</v>
      </c>
      <c r="G265" s="2">
        <f t="shared" ref="G265:H268" si="60">G266</f>
        <v>510972.4</v>
      </c>
      <c r="H265" s="2">
        <f t="shared" si="60"/>
        <v>510972.4</v>
      </c>
    </row>
    <row r="266" spans="1:8" ht="153" outlineLevel="2" x14ac:dyDescent="0.25">
      <c r="A266" s="12" t="s">
        <v>274</v>
      </c>
      <c r="B266" s="7" t="s">
        <v>59</v>
      </c>
      <c r="C266" s="7" t="s">
        <v>60</v>
      </c>
      <c r="D266" s="1" t="s">
        <v>128</v>
      </c>
      <c r="E266" s="1"/>
      <c r="F266" s="2">
        <f t="shared" si="59"/>
        <v>510972.4</v>
      </c>
      <c r="G266" s="2">
        <f t="shared" si="60"/>
        <v>510972.4</v>
      </c>
      <c r="H266" s="2">
        <f t="shared" si="60"/>
        <v>510972.4</v>
      </c>
    </row>
    <row r="267" spans="1:8" ht="38.25" outlineLevel="3" x14ac:dyDescent="0.25">
      <c r="A267" s="12" t="s">
        <v>99</v>
      </c>
      <c r="B267" s="7" t="s">
        <v>59</v>
      </c>
      <c r="C267" s="7" t="s">
        <v>60</v>
      </c>
      <c r="D267" s="1" t="s">
        <v>128</v>
      </c>
      <c r="E267" s="1" t="s">
        <v>7</v>
      </c>
      <c r="F267" s="2">
        <f t="shared" si="59"/>
        <v>510972.4</v>
      </c>
      <c r="G267" s="2">
        <f t="shared" si="60"/>
        <v>510972.4</v>
      </c>
      <c r="H267" s="2">
        <f t="shared" si="60"/>
        <v>510972.4</v>
      </c>
    </row>
    <row r="268" spans="1:8" ht="51" outlineLevel="4" x14ac:dyDescent="0.25">
      <c r="A268" s="12" t="s">
        <v>100</v>
      </c>
      <c r="B268" s="7" t="s">
        <v>59</v>
      </c>
      <c r="C268" s="7" t="s">
        <v>60</v>
      </c>
      <c r="D268" s="1" t="s">
        <v>128</v>
      </c>
      <c r="E268" s="1" t="s">
        <v>9</v>
      </c>
      <c r="F268" s="2">
        <f t="shared" si="59"/>
        <v>510972.4</v>
      </c>
      <c r="G268" s="2">
        <f t="shared" si="60"/>
        <v>510972.4</v>
      </c>
      <c r="H268" s="2">
        <f t="shared" si="60"/>
        <v>510972.4</v>
      </c>
    </row>
    <row r="269" spans="1:8" ht="25.5" outlineLevel="5" x14ac:dyDescent="0.25">
      <c r="A269" s="12" t="s">
        <v>101</v>
      </c>
      <c r="B269" s="7" t="s">
        <v>59</v>
      </c>
      <c r="C269" s="7" t="s">
        <v>60</v>
      </c>
      <c r="D269" s="1" t="s">
        <v>128</v>
      </c>
      <c r="E269" s="1" t="s">
        <v>11</v>
      </c>
      <c r="F269" s="2">
        <v>510972.4</v>
      </c>
      <c r="G269" s="2">
        <v>510972.4</v>
      </c>
      <c r="H269" s="2">
        <v>510972.4</v>
      </c>
    </row>
    <row r="270" spans="1:8" hidden="1" outlineLevel="1" x14ac:dyDescent="0.25">
      <c r="A270" s="12" t="s">
        <v>275</v>
      </c>
      <c r="B270" s="7" t="s">
        <v>59</v>
      </c>
      <c r="C270" s="7" t="s">
        <v>61</v>
      </c>
      <c r="D270" s="1" t="s">
        <v>115</v>
      </c>
      <c r="E270" s="1"/>
      <c r="F270" s="2">
        <f t="shared" ref="F270:F273" si="61">F271</f>
        <v>0</v>
      </c>
      <c r="G270" s="2">
        <f t="shared" ref="G270:H273" si="62">G271</f>
        <v>0</v>
      </c>
      <c r="H270" s="2">
        <f t="shared" si="62"/>
        <v>0</v>
      </c>
    </row>
    <row r="271" spans="1:8" hidden="1" outlineLevel="2" x14ac:dyDescent="0.25">
      <c r="A271" s="12" t="s">
        <v>276</v>
      </c>
      <c r="B271" s="7" t="s">
        <v>59</v>
      </c>
      <c r="C271" s="7" t="s">
        <v>61</v>
      </c>
      <c r="D271" s="1" t="s">
        <v>87</v>
      </c>
      <c r="E271" s="1"/>
      <c r="F271" s="2">
        <f t="shared" si="61"/>
        <v>0</v>
      </c>
      <c r="G271" s="2">
        <f t="shared" si="62"/>
        <v>0</v>
      </c>
      <c r="H271" s="2">
        <f t="shared" si="62"/>
        <v>0</v>
      </c>
    </row>
    <row r="272" spans="1:8" ht="38.25" hidden="1" outlineLevel="3" x14ac:dyDescent="0.25">
      <c r="A272" s="12" t="s">
        <v>99</v>
      </c>
      <c r="B272" s="7" t="s">
        <v>59</v>
      </c>
      <c r="C272" s="7" t="s">
        <v>61</v>
      </c>
      <c r="D272" s="1" t="s">
        <v>87</v>
      </c>
      <c r="E272" s="1" t="s">
        <v>7</v>
      </c>
      <c r="F272" s="2">
        <f t="shared" si="61"/>
        <v>0</v>
      </c>
      <c r="G272" s="2">
        <f t="shared" si="62"/>
        <v>0</v>
      </c>
      <c r="H272" s="2">
        <f t="shared" si="62"/>
        <v>0</v>
      </c>
    </row>
    <row r="273" spans="1:8" ht="51" hidden="1" outlineLevel="4" x14ac:dyDescent="0.25">
      <c r="A273" s="12" t="s">
        <v>100</v>
      </c>
      <c r="B273" s="7" t="s">
        <v>59</v>
      </c>
      <c r="C273" s="7" t="s">
        <v>61</v>
      </c>
      <c r="D273" s="1" t="s">
        <v>87</v>
      </c>
      <c r="E273" s="1" t="s">
        <v>9</v>
      </c>
      <c r="F273" s="2">
        <f t="shared" si="61"/>
        <v>0</v>
      </c>
      <c r="G273" s="2">
        <f t="shared" si="62"/>
        <v>0</v>
      </c>
      <c r="H273" s="2">
        <f t="shared" si="62"/>
        <v>0</v>
      </c>
    </row>
    <row r="274" spans="1:8" ht="25.5" hidden="1" outlineLevel="5" x14ac:dyDescent="0.25">
      <c r="A274" s="12" t="s">
        <v>101</v>
      </c>
      <c r="B274" s="7" t="s">
        <v>59</v>
      </c>
      <c r="C274" s="7" t="s">
        <v>61</v>
      </c>
      <c r="D274" s="1" t="s">
        <v>87</v>
      </c>
      <c r="E274" s="1" t="s">
        <v>11</v>
      </c>
      <c r="F274" s="2">
        <v>0</v>
      </c>
      <c r="G274" s="2">
        <v>0</v>
      </c>
      <c r="H274" s="2">
        <v>0</v>
      </c>
    </row>
    <row r="275" spans="1:8" outlineLevel="1" collapsed="1" x14ac:dyDescent="0.25">
      <c r="A275" s="12" t="s">
        <v>277</v>
      </c>
      <c r="B275" s="7" t="s">
        <v>59</v>
      </c>
      <c r="C275" s="7" t="s">
        <v>67</v>
      </c>
      <c r="D275" s="1" t="s">
        <v>115</v>
      </c>
      <c r="E275" s="1"/>
      <c r="F275" s="2">
        <f>F276+F280+F292</f>
        <v>11494512.26</v>
      </c>
      <c r="G275" s="2">
        <f>G276+G280+G292</f>
        <v>4000711.31</v>
      </c>
      <c r="H275" s="2">
        <f>H276+H280+H292</f>
        <v>4145370.49</v>
      </c>
    </row>
    <row r="276" spans="1:8" ht="63.75" hidden="1" outlineLevel="2" x14ac:dyDescent="0.25">
      <c r="A276" s="12" t="s">
        <v>278</v>
      </c>
      <c r="B276" s="7" t="s">
        <v>59</v>
      </c>
      <c r="C276" s="7" t="s">
        <v>67</v>
      </c>
      <c r="D276" s="1" t="s">
        <v>88</v>
      </c>
      <c r="E276" s="1"/>
      <c r="F276" s="2">
        <f>F277</f>
        <v>0</v>
      </c>
      <c r="G276" s="2">
        <f t="shared" ref="G276:H276" si="63">G277</f>
        <v>0</v>
      </c>
      <c r="H276" s="2">
        <f t="shared" si="63"/>
        <v>0</v>
      </c>
    </row>
    <row r="277" spans="1:8" ht="38.25" hidden="1" outlineLevel="3" x14ac:dyDescent="0.25">
      <c r="A277" s="12" t="s">
        <v>99</v>
      </c>
      <c r="B277" s="7" t="s">
        <v>59</v>
      </c>
      <c r="C277" s="7" t="s">
        <v>67</v>
      </c>
      <c r="D277" s="1" t="s">
        <v>88</v>
      </c>
      <c r="E277" s="1" t="s">
        <v>7</v>
      </c>
      <c r="F277" s="2">
        <f>F278</f>
        <v>0</v>
      </c>
      <c r="G277" s="2">
        <f>G278</f>
        <v>0</v>
      </c>
      <c r="H277" s="2">
        <f>H278</f>
        <v>0</v>
      </c>
    </row>
    <row r="278" spans="1:8" ht="51" hidden="1" outlineLevel="4" x14ac:dyDescent="0.25">
      <c r="A278" s="12" t="s">
        <v>100</v>
      </c>
      <c r="B278" s="7" t="s">
        <v>59</v>
      </c>
      <c r="C278" s="7" t="s">
        <v>67</v>
      </c>
      <c r="D278" s="1" t="s">
        <v>88</v>
      </c>
      <c r="E278" s="1" t="s">
        <v>9</v>
      </c>
      <c r="F278" s="2">
        <f>F279</f>
        <v>0</v>
      </c>
      <c r="G278" s="2">
        <f>G279</f>
        <v>0</v>
      </c>
      <c r="H278" s="2">
        <f>H279</f>
        <v>0</v>
      </c>
    </row>
    <row r="279" spans="1:8" ht="25.5" hidden="1" outlineLevel="5" x14ac:dyDescent="0.25">
      <c r="A279" s="12" t="s">
        <v>101</v>
      </c>
      <c r="B279" s="7" t="s">
        <v>59</v>
      </c>
      <c r="C279" s="7" t="s">
        <v>67</v>
      </c>
      <c r="D279" s="1" t="s">
        <v>88</v>
      </c>
      <c r="E279" s="1" t="s">
        <v>11</v>
      </c>
      <c r="F279" s="2">
        <v>0</v>
      </c>
      <c r="G279" s="2">
        <v>0</v>
      </c>
      <c r="H279" s="2">
        <v>0</v>
      </c>
    </row>
    <row r="280" spans="1:8" ht="51" outlineLevel="2" collapsed="1" x14ac:dyDescent="0.25">
      <c r="A280" s="12" t="s">
        <v>247</v>
      </c>
      <c r="B280" s="7" t="s">
        <v>59</v>
      </c>
      <c r="C280" s="7" t="s">
        <v>67</v>
      </c>
      <c r="D280" s="1" t="s">
        <v>122</v>
      </c>
      <c r="E280" s="1"/>
      <c r="F280" s="2">
        <f>F281+F286+F289</f>
        <v>7935312.2599999998</v>
      </c>
      <c r="G280" s="2">
        <f>G281+G286+G289</f>
        <v>4000711.31</v>
      </c>
      <c r="H280" s="2">
        <f>H281+H286+H289</f>
        <v>4145370.49</v>
      </c>
    </row>
    <row r="281" spans="1:8" ht="89.25" outlineLevel="3" x14ac:dyDescent="0.25">
      <c r="A281" s="12" t="s">
        <v>211</v>
      </c>
      <c r="B281" s="7" t="s">
        <v>59</v>
      </c>
      <c r="C281" s="7" t="s">
        <v>67</v>
      </c>
      <c r="D281" s="1" t="s">
        <v>122</v>
      </c>
      <c r="E281" s="1" t="s">
        <v>0</v>
      </c>
      <c r="F281" s="2">
        <f>F282</f>
        <v>3555548.49</v>
      </c>
      <c r="G281" s="2">
        <f>G282</f>
        <v>3738149.84</v>
      </c>
      <c r="H281" s="2">
        <f>H282</f>
        <v>3882809.02</v>
      </c>
    </row>
    <row r="282" spans="1:8" ht="25.5" outlineLevel="4" x14ac:dyDescent="0.25">
      <c r="A282" s="12" t="s">
        <v>248</v>
      </c>
      <c r="B282" s="7" t="s">
        <v>59</v>
      </c>
      <c r="C282" s="7" t="s">
        <v>67</v>
      </c>
      <c r="D282" s="1" t="s">
        <v>122</v>
      </c>
      <c r="E282" s="1" t="s">
        <v>25</v>
      </c>
      <c r="F282" s="2">
        <f>F283+F284+F285</f>
        <v>3555548.49</v>
      </c>
      <c r="G282" s="2">
        <f>G283+G284+G285</f>
        <v>3738149.84</v>
      </c>
      <c r="H282" s="2">
        <f>H283+H284+H285</f>
        <v>3882809.02</v>
      </c>
    </row>
    <row r="283" spans="1:8" outlineLevel="5" x14ac:dyDescent="0.25">
      <c r="A283" s="12" t="s">
        <v>249</v>
      </c>
      <c r="B283" s="7" t="s">
        <v>59</v>
      </c>
      <c r="C283" s="7" t="s">
        <v>67</v>
      </c>
      <c r="D283" s="1" t="s">
        <v>122</v>
      </c>
      <c r="E283" s="1" t="s">
        <v>26</v>
      </c>
      <c r="F283" s="2">
        <v>2641674.7200000002</v>
      </c>
      <c r="G283" s="2">
        <v>2777282.52</v>
      </c>
      <c r="H283" s="2">
        <v>2888387.88</v>
      </c>
    </row>
    <row r="284" spans="1:8" ht="38.25" outlineLevel="5" x14ac:dyDescent="0.25">
      <c r="A284" s="12" t="s">
        <v>279</v>
      </c>
      <c r="B284" s="7" t="s">
        <v>59</v>
      </c>
      <c r="C284" s="7" t="s">
        <v>67</v>
      </c>
      <c r="D284" s="1" t="s">
        <v>122</v>
      </c>
      <c r="E284" s="1" t="s">
        <v>34</v>
      </c>
      <c r="F284" s="2">
        <v>133000</v>
      </c>
      <c r="G284" s="2">
        <v>133000</v>
      </c>
      <c r="H284" s="2">
        <v>133000</v>
      </c>
    </row>
    <row r="285" spans="1:8" ht="51" outlineLevel="5" x14ac:dyDescent="0.25">
      <c r="A285" s="12" t="s">
        <v>250</v>
      </c>
      <c r="B285" s="7" t="s">
        <v>59</v>
      </c>
      <c r="C285" s="7" t="s">
        <v>67</v>
      </c>
      <c r="D285" s="1" t="s">
        <v>122</v>
      </c>
      <c r="E285" s="1" t="s">
        <v>27</v>
      </c>
      <c r="F285" s="2">
        <v>780873.77</v>
      </c>
      <c r="G285" s="2">
        <v>827867.32</v>
      </c>
      <c r="H285" s="2">
        <v>861421.14</v>
      </c>
    </row>
    <row r="286" spans="1:8" ht="38.25" outlineLevel="3" x14ac:dyDescent="0.25">
      <c r="A286" s="12" t="s">
        <v>99</v>
      </c>
      <c r="B286" s="7" t="s">
        <v>59</v>
      </c>
      <c r="C286" s="7" t="s">
        <v>67</v>
      </c>
      <c r="D286" s="1" t="s">
        <v>122</v>
      </c>
      <c r="E286" s="1" t="s">
        <v>7</v>
      </c>
      <c r="F286" s="2">
        <f t="shared" ref="F286:H287" si="64">F287</f>
        <v>4273183.7699999996</v>
      </c>
      <c r="G286" s="2">
        <f t="shared" si="64"/>
        <v>155981.47</v>
      </c>
      <c r="H286" s="2">
        <f t="shared" si="64"/>
        <v>155981.47</v>
      </c>
    </row>
    <row r="287" spans="1:8" ht="51" outlineLevel="4" x14ac:dyDescent="0.25">
      <c r="A287" s="12" t="s">
        <v>100</v>
      </c>
      <c r="B287" s="7" t="s">
        <v>59</v>
      </c>
      <c r="C287" s="7" t="s">
        <v>67</v>
      </c>
      <c r="D287" s="1" t="s">
        <v>122</v>
      </c>
      <c r="E287" s="1" t="s">
        <v>9</v>
      </c>
      <c r="F287" s="2">
        <f t="shared" si="64"/>
        <v>4273183.7699999996</v>
      </c>
      <c r="G287" s="2">
        <f t="shared" si="64"/>
        <v>155981.47</v>
      </c>
      <c r="H287" s="2">
        <f t="shared" si="64"/>
        <v>155981.47</v>
      </c>
    </row>
    <row r="288" spans="1:8" ht="25.5" outlineLevel="5" x14ac:dyDescent="0.25">
      <c r="A288" s="12" t="s">
        <v>101</v>
      </c>
      <c r="B288" s="7" t="s">
        <v>59</v>
      </c>
      <c r="C288" s="7" t="s">
        <v>67</v>
      </c>
      <c r="D288" s="1" t="s">
        <v>122</v>
      </c>
      <c r="E288" s="1" t="s">
        <v>11</v>
      </c>
      <c r="F288" s="2">
        <v>4273183.7699999996</v>
      </c>
      <c r="G288" s="2">
        <v>155981.47</v>
      </c>
      <c r="H288" s="2">
        <v>155981.47</v>
      </c>
    </row>
    <row r="289" spans="1:8" outlineLevel="3" x14ac:dyDescent="0.25">
      <c r="A289" s="12" t="s">
        <v>224</v>
      </c>
      <c r="B289" s="7" t="s">
        <v>59</v>
      </c>
      <c r="C289" s="7" t="s">
        <v>67</v>
      </c>
      <c r="D289" s="1" t="s">
        <v>122</v>
      </c>
      <c r="E289" s="1" t="s">
        <v>13</v>
      </c>
      <c r="F289" s="2">
        <f t="shared" ref="F289:H290" si="65">F290</f>
        <v>106580</v>
      </c>
      <c r="G289" s="2">
        <f t="shared" si="65"/>
        <v>106580</v>
      </c>
      <c r="H289" s="2">
        <f t="shared" si="65"/>
        <v>106580</v>
      </c>
    </row>
    <row r="290" spans="1:8" ht="25.5" outlineLevel="4" x14ac:dyDescent="0.25">
      <c r="A290" s="12" t="s">
        <v>225</v>
      </c>
      <c r="B290" s="7" t="s">
        <v>59</v>
      </c>
      <c r="C290" s="7" t="s">
        <v>67</v>
      </c>
      <c r="D290" s="1" t="s">
        <v>122</v>
      </c>
      <c r="E290" s="1" t="s">
        <v>14</v>
      </c>
      <c r="F290" s="2">
        <f t="shared" si="65"/>
        <v>106580</v>
      </c>
      <c r="G290" s="2">
        <f t="shared" si="65"/>
        <v>106580</v>
      </c>
      <c r="H290" s="2">
        <f t="shared" si="65"/>
        <v>106580</v>
      </c>
    </row>
    <row r="291" spans="1:8" outlineLevel="5" x14ac:dyDescent="0.25">
      <c r="A291" s="12" t="s">
        <v>265</v>
      </c>
      <c r="B291" s="7" t="s">
        <v>59</v>
      </c>
      <c r="C291" s="7" t="s">
        <v>67</v>
      </c>
      <c r="D291" s="1" t="s">
        <v>122</v>
      </c>
      <c r="E291" s="1" t="s">
        <v>32</v>
      </c>
      <c r="F291" s="2">
        <v>106580</v>
      </c>
      <c r="G291" s="2">
        <v>106580</v>
      </c>
      <c r="H291" s="2">
        <v>106580</v>
      </c>
    </row>
    <row r="292" spans="1:8" ht="102" outlineLevel="2" x14ac:dyDescent="0.25">
      <c r="A292" s="12" t="s">
        <v>280</v>
      </c>
      <c r="B292" s="7" t="s">
        <v>59</v>
      </c>
      <c r="C292" s="7" t="s">
        <v>67</v>
      </c>
      <c r="D292" s="1" t="s">
        <v>129</v>
      </c>
      <c r="E292" s="1"/>
      <c r="F292" s="2">
        <f t="shared" ref="F292:F294" si="66">F293</f>
        <v>3559200</v>
      </c>
      <c r="G292" s="2">
        <f t="shared" ref="G292:H294" si="67">G293</f>
        <v>0</v>
      </c>
      <c r="H292" s="2">
        <f t="shared" si="67"/>
        <v>0</v>
      </c>
    </row>
    <row r="293" spans="1:8" outlineLevel="3" x14ac:dyDescent="0.25">
      <c r="A293" s="12" t="s">
        <v>224</v>
      </c>
      <c r="B293" s="7" t="s">
        <v>59</v>
      </c>
      <c r="C293" s="7" t="s">
        <v>67</v>
      </c>
      <c r="D293" s="1" t="s">
        <v>129</v>
      </c>
      <c r="E293" s="1" t="s">
        <v>13</v>
      </c>
      <c r="F293" s="2">
        <f t="shared" si="66"/>
        <v>3559200</v>
      </c>
      <c r="G293" s="2">
        <f t="shared" si="67"/>
        <v>0</v>
      </c>
      <c r="H293" s="2">
        <f t="shared" si="67"/>
        <v>0</v>
      </c>
    </row>
    <row r="294" spans="1:8" ht="63.75" outlineLevel="4" x14ac:dyDescent="0.25">
      <c r="A294" s="12" t="s">
        <v>281</v>
      </c>
      <c r="B294" s="7" t="s">
        <v>59</v>
      </c>
      <c r="C294" s="7" t="s">
        <v>67</v>
      </c>
      <c r="D294" s="1" t="s">
        <v>129</v>
      </c>
      <c r="E294" s="1" t="s">
        <v>35</v>
      </c>
      <c r="F294" s="2">
        <f t="shared" si="66"/>
        <v>3559200</v>
      </c>
      <c r="G294" s="2">
        <f t="shared" si="67"/>
        <v>0</v>
      </c>
      <c r="H294" s="2">
        <f t="shared" si="67"/>
        <v>0</v>
      </c>
    </row>
    <row r="295" spans="1:8" ht="76.5" outlineLevel="5" x14ac:dyDescent="0.25">
      <c r="A295" s="12" t="s">
        <v>282</v>
      </c>
      <c r="B295" s="7" t="s">
        <v>59</v>
      </c>
      <c r="C295" s="7" t="s">
        <v>67</v>
      </c>
      <c r="D295" s="1" t="s">
        <v>129</v>
      </c>
      <c r="E295" s="1" t="s">
        <v>36</v>
      </c>
      <c r="F295" s="2">
        <v>3559200</v>
      </c>
      <c r="G295" s="2">
        <v>0</v>
      </c>
      <c r="H295" s="2">
        <v>0</v>
      </c>
    </row>
    <row r="296" spans="1:8" ht="25.5" outlineLevel="1" x14ac:dyDescent="0.25">
      <c r="A296" s="12" t="s">
        <v>283</v>
      </c>
      <c r="B296" s="7" t="s">
        <v>59</v>
      </c>
      <c r="C296" s="7" t="s">
        <v>64</v>
      </c>
      <c r="D296" s="1" t="s">
        <v>115</v>
      </c>
      <c r="E296" s="1"/>
      <c r="F296" s="2">
        <f>F297+F301+F309</f>
        <v>106520094</v>
      </c>
      <c r="G296" s="2">
        <f>G297+G301+G309</f>
        <v>141675604.80000001</v>
      </c>
      <c r="H296" s="2">
        <f>H297+H301+H309</f>
        <v>69074951</v>
      </c>
    </row>
    <row r="297" spans="1:8" ht="165.75" outlineLevel="2" x14ac:dyDescent="0.25">
      <c r="A297" s="12" t="s">
        <v>284</v>
      </c>
      <c r="B297" s="7" t="s">
        <v>59</v>
      </c>
      <c r="C297" s="7" t="s">
        <v>64</v>
      </c>
      <c r="D297" s="1" t="s">
        <v>90</v>
      </c>
      <c r="E297" s="1"/>
      <c r="F297" s="2">
        <f t="shared" ref="F297:F299" si="68">F298</f>
        <v>50800000</v>
      </c>
      <c r="G297" s="2">
        <f t="shared" ref="G297:H299" si="69">G298</f>
        <v>95580424.040000007</v>
      </c>
      <c r="H297" s="2">
        <f t="shared" si="69"/>
        <v>0</v>
      </c>
    </row>
    <row r="298" spans="1:8" ht="38.25" outlineLevel="3" x14ac:dyDescent="0.25">
      <c r="A298" s="12" t="s">
        <v>99</v>
      </c>
      <c r="B298" s="7" t="s">
        <v>59</v>
      </c>
      <c r="C298" s="7" t="s">
        <v>64</v>
      </c>
      <c r="D298" s="1" t="s">
        <v>90</v>
      </c>
      <c r="E298" s="1" t="s">
        <v>7</v>
      </c>
      <c r="F298" s="2">
        <f t="shared" si="68"/>
        <v>50800000</v>
      </c>
      <c r="G298" s="2">
        <f t="shared" si="69"/>
        <v>95580424.040000007</v>
      </c>
      <c r="H298" s="2">
        <f t="shared" si="69"/>
        <v>0</v>
      </c>
    </row>
    <row r="299" spans="1:8" ht="51" outlineLevel="4" x14ac:dyDescent="0.25">
      <c r="A299" s="12" t="s">
        <v>100</v>
      </c>
      <c r="B299" s="7" t="s">
        <v>59</v>
      </c>
      <c r="C299" s="7" t="s">
        <v>64</v>
      </c>
      <c r="D299" s="1" t="s">
        <v>90</v>
      </c>
      <c r="E299" s="1" t="s">
        <v>9</v>
      </c>
      <c r="F299" s="2">
        <f t="shared" si="68"/>
        <v>50800000</v>
      </c>
      <c r="G299" s="2">
        <f t="shared" si="69"/>
        <v>95580424.040000007</v>
      </c>
      <c r="H299" s="2">
        <f t="shared" si="69"/>
        <v>0</v>
      </c>
    </row>
    <row r="300" spans="1:8" ht="51" outlineLevel="5" x14ac:dyDescent="0.25">
      <c r="A300" s="12" t="s">
        <v>394</v>
      </c>
      <c r="B300" s="7" t="s">
        <v>59</v>
      </c>
      <c r="C300" s="7" t="s">
        <v>64</v>
      </c>
      <c r="D300" s="1" t="s">
        <v>90</v>
      </c>
      <c r="E300" s="1" t="s">
        <v>37</v>
      </c>
      <c r="F300" s="21">
        <v>50800000</v>
      </c>
      <c r="G300" s="21">
        <v>95580424.040000007</v>
      </c>
      <c r="H300" s="21">
        <v>0</v>
      </c>
    </row>
    <row r="301" spans="1:8" ht="25.5" outlineLevel="2" x14ac:dyDescent="0.25">
      <c r="A301" s="12" t="s">
        <v>285</v>
      </c>
      <c r="B301" s="7" t="s">
        <v>59</v>
      </c>
      <c r="C301" s="7" t="s">
        <v>64</v>
      </c>
      <c r="D301" s="1" t="s">
        <v>89</v>
      </c>
      <c r="E301" s="1"/>
      <c r="F301" s="2">
        <f>F302+F306</f>
        <v>22219940.239999998</v>
      </c>
      <c r="G301" s="2">
        <f>G302+G306</f>
        <v>23761745.280000001</v>
      </c>
      <c r="H301" s="2">
        <f>H302+H306</f>
        <v>24408078.960000001</v>
      </c>
    </row>
    <row r="302" spans="1:8" ht="38.25" outlineLevel="3" x14ac:dyDescent="0.25">
      <c r="A302" s="12" t="s">
        <v>99</v>
      </c>
      <c r="B302" s="7" t="s">
        <v>59</v>
      </c>
      <c r="C302" s="7" t="s">
        <v>64</v>
      </c>
      <c r="D302" s="1" t="s">
        <v>89</v>
      </c>
      <c r="E302" s="1" t="s">
        <v>7</v>
      </c>
      <c r="F302" s="2">
        <f>F303</f>
        <v>22219940.239999998</v>
      </c>
      <c r="G302" s="2">
        <f>G303</f>
        <v>23761745.280000001</v>
      </c>
      <c r="H302" s="2">
        <f>H303</f>
        <v>24408078.960000001</v>
      </c>
    </row>
    <row r="303" spans="1:8" ht="51" outlineLevel="4" x14ac:dyDescent="0.25">
      <c r="A303" s="12" t="s">
        <v>100</v>
      </c>
      <c r="B303" s="7" t="s">
        <v>59</v>
      </c>
      <c r="C303" s="7" t="s">
        <v>64</v>
      </c>
      <c r="D303" s="1" t="s">
        <v>89</v>
      </c>
      <c r="E303" s="1" t="s">
        <v>9</v>
      </c>
      <c r="F303" s="2">
        <f>F304+F305</f>
        <v>22219940.239999998</v>
      </c>
      <c r="G303" s="2">
        <f>G304+G305</f>
        <v>23761745.280000001</v>
      </c>
      <c r="H303" s="2">
        <f>H304+H305</f>
        <v>24408078.960000001</v>
      </c>
    </row>
    <row r="304" spans="1:8" ht="51" outlineLevel="5" x14ac:dyDescent="0.25">
      <c r="A304" s="12" t="s">
        <v>394</v>
      </c>
      <c r="B304" s="7" t="s">
        <v>59</v>
      </c>
      <c r="C304" s="7" t="s">
        <v>64</v>
      </c>
      <c r="D304" s="1" t="s">
        <v>89</v>
      </c>
      <c r="E304" s="1" t="s">
        <v>37</v>
      </c>
      <c r="F304" s="21">
        <v>4128904</v>
      </c>
      <c r="G304" s="21">
        <v>1300000</v>
      </c>
      <c r="H304" s="21">
        <v>1300000</v>
      </c>
    </row>
    <row r="305" spans="1:11" ht="25.5" outlineLevel="5" x14ac:dyDescent="0.25">
      <c r="A305" s="12" t="s">
        <v>101</v>
      </c>
      <c r="B305" s="7" t="s">
        <v>59</v>
      </c>
      <c r="C305" s="7" t="s">
        <v>64</v>
      </c>
      <c r="D305" s="1" t="s">
        <v>89</v>
      </c>
      <c r="E305" s="1" t="s">
        <v>11</v>
      </c>
      <c r="F305" s="21">
        <v>18091036.239999998</v>
      </c>
      <c r="G305" s="21">
        <v>22461745.280000001</v>
      </c>
      <c r="H305" s="21">
        <v>23108078.960000001</v>
      </c>
    </row>
    <row r="306" spans="1:11" hidden="1" outlineLevel="3" x14ac:dyDescent="0.25">
      <c r="A306" s="12" t="s">
        <v>224</v>
      </c>
      <c r="B306" s="7" t="s">
        <v>59</v>
      </c>
      <c r="C306" s="7" t="s">
        <v>64</v>
      </c>
      <c r="D306" s="1" t="s">
        <v>89</v>
      </c>
      <c r="E306" s="1" t="s">
        <v>13</v>
      </c>
      <c r="F306" s="2">
        <f t="shared" ref="F306:H307" si="70">F307</f>
        <v>0</v>
      </c>
      <c r="G306" s="2">
        <f t="shared" si="70"/>
        <v>0</v>
      </c>
      <c r="H306" s="2">
        <f t="shared" si="70"/>
        <v>0</v>
      </c>
    </row>
    <row r="307" spans="1:11" ht="63.75" hidden="1" outlineLevel="4" x14ac:dyDescent="0.25">
      <c r="A307" s="12" t="s">
        <v>281</v>
      </c>
      <c r="B307" s="7" t="s">
        <v>59</v>
      </c>
      <c r="C307" s="7" t="s">
        <v>64</v>
      </c>
      <c r="D307" s="1" t="s">
        <v>89</v>
      </c>
      <c r="E307" s="1" t="s">
        <v>35</v>
      </c>
      <c r="F307" s="2">
        <f t="shared" si="70"/>
        <v>0</v>
      </c>
      <c r="G307" s="2">
        <f t="shared" si="70"/>
        <v>0</v>
      </c>
      <c r="H307" s="2">
        <f t="shared" si="70"/>
        <v>0</v>
      </c>
    </row>
    <row r="308" spans="1:11" ht="89.25" hidden="1" outlineLevel="5" x14ac:dyDescent="0.25">
      <c r="A308" s="12" t="s">
        <v>286</v>
      </c>
      <c r="B308" s="7" t="s">
        <v>59</v>
      </c>
      <c r="C308" s="7" t="s">
        <v>64</v>
      </c>
      <c r="D308" s="1" t="s">
        <v>89</v>
      </c>
      <c r="E308" s="1" t="s">
        <v>38</v>
      </c>
      <c r="F308" s="2">
        <v>0</v>
      </c>
      <c r="G308" s="2">
        <v>0</v>
      </c>
      <c r="H308" s="2">
        <v>0</v>
      </c>
    </row>
    <row r="309" spans="1:11" ht="51" outlineLevel="2" collapsed="1" x14ac:dyDescent="0.25">
      <c r="A309" s="12" t="s">
        <v>287</v>
      </c>
      <c r="B309" s="7" t="s">
        <v>59</v>
      </c>
      <c r="C309" s="7" t="s">
        <v>64</v>
      </c>
      <c r="D309" s="1" t="s">
        <v>130</v>
      </c>
      <c r="E309" s="1"/>
      <c r="F309" s="2">
        <f t="shared" ref="F309:H310" si="71">F310</f>
        <v>33500153.760000002</v>
      </c>
      <c r="G309" s="2">
        <f t="shared" si="71"/>
        <v>22333435.48</v>
      </c>
      <c r="H309" s="2">
        <f t="shared" si="71"/>
        <v>44666872.039999999</v>
      </c>
    </row>
    <row r="310" spans="1:11" ht="38.25" outlineLevel="3" x14ac:dyDescent="0.25">
      <c r="A310" s="12" t="s">
        <v>99</v>
      </c>
      <c r="B310" s="7" t="s">
        <v>59</v>
      </c>
      <c r="C310" s="7" t="s">
        <v>64</v>
      </c>
      <c r="D310" s="1" t="s">
        <v>130</v>
      </c>
      <c r="E310" s="1" t="s">
        <v>7</v>
      </c>
      <c r="F310" s="2">
        <f t="shared" si="71"/>
        <v>33500153.760000002</v>
      </c>
      <c r="G310" s="2">
        <f t="shared" si="71"/>
        <v>22333435.48</v>
      </c>
      <c r="H310" s="2">
        <f t="shared" si="71"/>
        <v>44666872.039999999</v>
      </c>
    </row>
    <row r="311" spans="1:11" ht="51" outlineLevel="4" x14ac:dyDescent="0.25">
      <c r="A311" s="12" t="s">
        <v>100</v>
      </c>
      <c r="B311" s="7" t="s">
        <v>59</v>
      </c>
      <c r="C311" s="7" t="s">
        <v>64</v>
      </c>
      <c r="D311" s="1" t="s">
        <v>130</v>
      </c>
      <c r="E311" s="1" t="s">
        <v>9</v>
      </c>
      <c r="F311" s="2">
        <f>F312+F313</f>
        <v>33500153.760000002</v>
      </c>
      <c r="G311" s="2">
        <f>G312+G313</f>
        <v>22333435.48</v>
      </c>
      <c r="H311" s="2">
        <f>H312+H313</f>
        <v>44666872.039999999</v>
      </c>
    </row>
    <row r="312" spans="1:11" ht="51" outlineLevel="5" x14ac:dyDescent="0.25">
      <c r="A312" s="12" t="s">
        <v>394</v>
      </c>
      <c r="B312" s="7" t="s">
        <v>59</v>
      </c>
      <c r="C312" s="7" t="s">
        <v>64</v>
      </c>
      <c r="D312" s="1" t="s">
        <v>130</v>
      </c>
      <c r="E312" s="1" t="s">
        <v>37</v>
      </c>
      <c r="F312" s="2">
        <v>33500153.760000002</v>
      </c>
      <c r="G312" s="2">
        <v>22333435.48</v>
      </c>
      <c r="H312" s="2">
        <v>44666872.039999999</v>
      </c>
      <c r="I312" s="20">
        <f>I313+I314+I315+I316+I317+I318</f>
        <v>464410</v>
      </c>
      <c r="J312" s="20">
        <f t="shared" ref="J312:K312" si="72">J313+J314+J315+J316+J317+J318</f>
        <v>0</v>
      </c>
      <c r="K312" s="20">
        <f t="shared" si="72"/>
        <v>0</v>
      </c>
    </row>
    <row r="313" spans="1:11" ht="25.5" hidden="1" outlineLevel="5" x14ac:dyDescent="0.25">
      <c r="A313" s="12" t="s">
        <v>101</v>
      </c>
      <c r="B313" s="7" t="s">
        <v>59</v>
      </c>
      <c r="C313" s="7" t="s">
        <v>64</v>
      </c>
      <c r="D313" s="1" t="s">
        <v>130</v>
      </c>
      <c r="E313" s="1" t="s">
        <v>11</v>
      </c>
      <c r="F313" s="2">
        <v>0</v>
      </c>
      <c r="G313" s="2">
        <v>0</v>
      </c>
      <c r="H313" s="2">
        <v>0</v>
      </c>
      <c r="I313" s="2">
        <v>12000</v>
      </c>
      <c r="J313" s="2">
        <v>0</v>
      </c>
      <c r="K313" s="2">
        <v>0</v>
      </c>
    </row>
    <row r="314" spans="1:11" ht="25.5" outlineLevel="1" collapsed="1" x14ac:dyDescent="0.25">
      <c r="A314" s="12" t="s">
        <v>288</v>
      </c>
      <c r="B314" s="7" t="s">
        <v>59</v>
      </c>
      <c r="C314" s="7" t="s">
        <v>68</v>
      </c>
      <c r="D314" s="1" t="s">
        <v>115</v>
      </c>
      <c r="E314" s="1"/>
      <c r="F314" s="2">
        <f>F315+F322+F326</f>
        <v>100000</v>
      </c>
      <c r="G314" s="2">
        <f t="shared" ref="G314:H314" si="73">G315+G322+G326</f>
        <v>0</v>
      </c>
      <c r="H314" s="2">
        <f t="shared" si="73"/>
        <v>9437241.1799999997</v>
      </c>
      <c r="I314" s="2">
        <v>10000</v>
      </c>
      <c r="J314" s="2">
        <v>0</v>
      </c>
      <c r="K314" s="2">
        <v>0</v>
      </c>
    </row>
    <row r="315" spans="1:11" ht="25.5" hidden="1" outlineLevel="2" x14ac:dyDescent="0.25">
      <c r="A315" s="12" t="s">
        <v>98</v>
      </c>
      <c r="B315" s="7" t="s">
        <v>59</v>
      </c>
      <c r="C315" s="7" t="s">
        <v>68</v>
      </c>
      <c r="D315" s="1" t="s">
        <v>131</v>
      </c>
      <c r="E315" s="1"/>
      <c r="F315" s="2">
        <f>F316+F319</f>
        <v>0</v>
      </c>
      <c r="G315" s="2">
        <f>G316+G319</f>
        <v>0</v>
      </c>
      <c r="H315" s="2">
        <f>H316+H319</f>
        <v>0</v>
      </c>
      <c r="I315" s="2">
        <v>3000</v>
      </c>
      <c r="J315" s="2">
        <v>0</v>
      </c>
      <c r="K315" s="2">
        <v>0</v>
      </c>
    </row>
    <row r="316" spans="1:11" ht="38.25" hidden="1" outlineLevel="3" x14ac:dyDescent="0.25">
      <c r="A316" s="12" t="s">
        <v>99</v>
      </c>
      <c r="B316" s="7" t="s">
        <v>59</v>
      </c>
      <c r="C316" s="7" t="s">
        <v>68</v>
      </c>
      <c r="D316" s="1" t="s">
        <v>131</v>
      </c>
      <c r="E316" s="1" t="s">
        <v>7</v>
      </c>
      <c r="F316" s="2">
        <f t="shared" ref="F316:H317" si="74">F317</f>
        <v>0</v>
      </c>
      <c r="G316" s="2">
        <f t="shared" si="74"/>
        <v>0</v>
      </c>
      <c r="H316" s="2">
        <f t="shared" si="74"/>
        <v>0</v>
      </c>
      <c r="I316" s="2">
        <v>2000</v>
      </c>
      <c r="J316" s="2">
        <v>0</v>
      </c>
      <c r="K316" s="2">
        <v>0</v>
      </c>
    </row>
    <row r="317" spans="1:11" ht="51" hidden="1" outlineLevel="4" x14ac:dyDescent="0.25">
      <c r="A317" s="12" t="s">
        <v>100</v>
      </c>
      <c r="B317" s="7" t="s">
        <v>59</v>
      </c>
      <c r="C317" s="7" t="s">
        <v>68</v>
      </c>
      <c r="D317" s="1" t="s">
        <v>131</v>
      </c>
      <c r="E317" s="1" t="s">
        <v>9</v>
      </c>
      <c r="F317" s="2">
        <f t="shared" si="74"/>
        <v>0</v>
      </c>
      <c r="G317" s="2">
        <f t="shared" si="74"/>
        <v>0</v>
      </c>
      <c r="H317" s="2">
        <f t="shared" si="74"/>
        <v>0</v>
      </c>
      <c r="I317" s="2">
        <v>10000</v>
      </c>
      <c r="J317" s="2">
        <v>0</v>
      </c>
      <c r="K317" s="2">
        <v>0</v>
      </c>
    </row>
    <row r="318" spans="1:11" ht="25.5" hidden="1" outlineLevel="5" x14ac:dyDescent="0.25">
      <c r="A318" s="12" t="s">
        <v>101</v>
      </c>
      <c r="B318" s="7" t="s">
        <v>59</v>
      </c>
      <c r="C318" s="7" t="s">
        <v>68</v>
      </c>
      <c r="D318" s="1" t="s">
        <v>131</v>
      </c>
      <c r="E318" s="1" t="s">
        <v>11</v>
      </c>
      <c r="F318" s="2">
        <v>0</v>
      </c>
      <c r="G318" s="2">
        <v>0</v>
      </c>
      <c r="H318" s="2">
        <v>0</v>
      </c>
      <c r="I318" s="2">
        <v>427410</v>
      </c>
      <c r="J318" s="2">
        <v>0</v>
      </c>
      <c r="K318" s="2">
        <v>0</v>
      </c>
    </row>
    <row r="319" spans="1:11" ht="38.25" hidden="1" outlineLevel="3" x14ac:dyDescent="0.25">
      <c r="A319" s="12" t="s">
        <v>243</v>
      </c>
      <c r="B319" s="7" t="s">
        <v>59</v>
      </c>
      <c r="C319" s="7" t="s">
        <v>68</v>
      </c>
      <c r="D319" s="1" t="s">
        <v>131</v>
      </c>
      <c r="E319" s="1" t="s">
        <v>19</v>
      </c>
      <c r="F319" s="2">
        <f t="shared" ref="F319:H320" si="75">F320</f>
        <v>0</v>
      </c>
      <c r="G319" s="2">
        <f t="shared" si="75"/>
        <v>0</v>
      </c>
      <c r="H319" s="2">
        <f t="shared" si="75"/>
        <v>0</v>
      </c>
    </row>
    <row r="320" spans="1:11" ht="25.5" hidden="1" outlineLevel="4" x14ac:dyDescent="0.25">
      <c r="A320" s="12" t="s">
        <v>244</v>
      </c>
      <c r="B320" s="7" t="s">
        <v>59</v>
      </c>
      <c r="C320" s="7" t="s">
        <v>68</v>
      </c>
      <c r="D320" s="1" t="s">
        <v>131</v>
      </c>
      <c r="E320" s="1" t="s">
        <v>21</v>
      </c>
      <c r="F320" s="2">
        <f t="shared" si="75"/>
        <v>0</v>
      </c>
      <c r="G320" s="2">
        <f t="shared" si="75"/>
        <v>0</v>
      </c>
      <c r="H320" s="2">
        <f t="shared" si="75"/>
        <v>0</v>
      </c>
    </row>
    <row r="321" spans="1:11" ht="25.5" hidden="1" outlineLevel="5" x14ac:dyDescent="0.25">
      <c r="A321" s="12" t="s">
        <v>253</v>
      </c>
      <c r="B321" s="7" t="s">
        <v>59</v>
      </c>
      <c r="C321" s="7" t="s">
        <v>68</v>
      </c>
      <c r="D321" s="1" t="s">
        <v>131</v>
      </c>
      <c r="E321" s="1" t="s">
        <v>29</v>
      </c>
      <c r="F321" s="2">
        <v>0</v>
      </c>
      <c r="G321" s="2">
        <v>0</v>
      </c>
      <c r="H321" s="2">
        <v>0</v>
      </c>
      <c r="I321" s="2">
        <v>35050</v>
      </c>
      <c r="J321" s="2">
        <v>0</v>
      </c>
      <c r="K321" s="2">
        <v>0</v>
      </c>
    </row>
    <row r="322" spans="1:11" ht="25.5" outlineLevel="5" x14ac:dyDescent="0.25">
      <c r="A322" s="12" t="s">
        <v>400</v>
      </c>
      <c r="B322" s="7" t="s">
        <v>59</v>
      </c>
      <c r="C322" s="7" t="s">
        <v>68</v>
      </c>
      <c r="D322" s="9" t="s">
        <v>401</v>
      </c>
      <c r="E322" s="1"/>
      <c r="F322" s="2"/>
      <c r="G322" s="2"/>
      <c r="H322" s="2">
        <f>H323</f>
        <v>9437241.1799999997</v>
      </c>
      <c r="I322" s="2"/>
      <c r="J322" s="2"/>
      <c r="K322" s="2"/>
    </row>
    <row r="323" spans="1:11" ht="38.25" outlineLevel="5" x14ac:dyDescent="0.25">
      <c r="A323" s="12" t="s">
        <v>6</v>
      </c>
      <c r="B323" s="7" t="s">
        <v>59</v>
      </c>
      <c r="C323" s="7" t="s">
        <v>68</v>
      </c>
      <c r="D323" s="9" t="s">
        <v>401</v>
      </c>
      <c r="E323" s="1">
        <v>200</v>
      </c>
      <c r="F323" s="2"/>
      <c r="G323" s="2"/>
      <c r="H323" s="2">
        <f>H324</f>
        <v>9437241.1799999997</v>
      </c>
      <c r="I323" s="2"/>
      <c r="J323" s="2"/>
      <c r="K323" s="2"/>
    </row>
    <row r="324" spans="1:11" ht="51" outlineLevel="5" x14ac:dyDescent="0.25">
      <c r="A324" s="12" t="s">
        <v>8</v>
      </c>
      <c r="B324" s="7" t="s">
        <v>59</v>
      </c>
      <c r="C324" s="7" t="s">
        <v>68</v>
      </c>
      <c r="D324" s="9" t="s">
        <v>401</v>
      </c>
      <c r="E324" s="1">
        <v>240</v>
      </c>
      <c r="F324" s="2"/>
      <c r="G324" s="2"/>
      <c r="H324" s="2">
        <f>H325</f>
        <v>9437241.1799999997</v>
      </c>
      <c r="I324" s="2"/>
      <c r="J324" s="2"/>
      <c r="K324" s="2"/>
    </row>
    <row r="325" spans="1:11" ht="25.5" outlineLevel="5" x14ac:dyDescent="0.25">
      <c r="A325" s="12" t="s">
        <v>10</v>
      </c>
      <c r="B325" s="7" t="s">
        <v>59</v>
      </c>
      <c r="C325" s="7" t="s">
        <v>68</v>
      </c>
      <c r="D325" s="9" t="s">
        <v>401</v>
      </c>
      <c r="E325" s="1">
        <v>244</v>
      </c>
      <c r="F325" s="2"/>
      <c r="G325" s="2"/>
      <c r="H325" s="2">
        <v>9437241.1799999997</v>
      </c>
      <c r="I325" s="2"/>
      <c r="J325" s="2"/>
      <c r="K325" s="2"/>
    </row>
    <row r="326" spans="1:11" ht="38.25" outlineLevel="5" x14ac:dyDescent="0.25">
      <c r="A326" s="12" t="s">
        <v>49</v>
      </c>
      <c r="B326" s="7" t="s">
        <v>59</v>
      </c>
      <c r="C326" s="7" t="s">
        <v>68</v>
      </c>
      <c r="D326" s="1" t="s">
        <v>158</v>
      </c>
      <c r="E326" s="1"/>
      <c r="F326" s="2">
        <f t="shared" ref="F326:H328" si="76">F327</f>
        <v>100000</v>
      </c>
      <c r="G326" s="2">
        <f t="shared" si="76"/>
        <v>0</v>
      </c>
      <c r="H326" s="2">
        <f t="shared" si="76"/>
        <v>0</v>
      </c>
      <c r="I326" s="2"/>
      <c r="J326" s="2"/>
      <c r="K326" s="2"/>
    </row>
    <row r="327" spans="1:11" ht="38.25" outlineLevel="5" x14ac:dyDescent="0.25">
      <c r="A327" s="12" t="s">
        <v>6</v>
      </c>
      <c r="B327" s="7" t="s">
        <v>59</v>
      </c>
      <c r="C327" s="7" t="s">
        <v>68</v>
      </c>
      <c r="D327" s="1" t="s">
        <v>158</v>
      </c>
      <c r="E327" s="1" t="s">
        <v>7</v>
      </c>
      <c r="F327" s="2">
        <f t="shared" si="76"/>
        <v>100000</v>
      </c>
      <c r="G327" s="2">
        <f t="shared" si="76"/>
        <v>0</v>
      </c>
      <c r="H327" s="2">
        <f t="shared" si="76"/>
        <v>0</v>
      </c>
      <c r="I327" s="2"/>
      <c r="J327" s="2"/>
      <c r="K327" s="2"/>
    </row>
    <row r="328" spans="1:11" ht="51" outlineLevel="5" x14ac:dyDescent="0.25">
      <c r="A328" s="12" t="s">
        <v>8</v>
      </c>
      <c r="B328" s="7" t="s">
        <v>59</v>
      </c>
      <c r="C328" s="7" t="s">
        <v>68</v>
      </c>
      <c r="D328" s="1" t="s">
        <v>158</v>
      </c>
      <c r="E328" s="1" t="s">
        <v>9</v>
      </c>
      <c r="F328" s="2">
        <f t="shared" si="76"/>
        <v>100000</v>
      </c>
      <c r="G328" s="2">
        <f t="shared" si="76"/>
        <v>0</v>
      </c>
      <c r="H328" s="2">
        <f t="shared" si="76"/>
        <v>0</v>
      </c>
      <c r="I328" s="2"/>
      <c r="J328" s="2"/>
      <c r="K328" s="2"/>
    </row>
    <row r="329" spans="1:11" ht="25.5" outlineLevel="5" x14ac:dyDescent="0.25">
      <c r="A329" s="12" t="s">
        <v>10</v>
      </c>
      <c r="B329" s="7" t="s">
        <v>59</v>
      </c>
      <c r="C329" s="7" t="s">
        <v>68</v>
      </c>
      <c r="D329" s="1" t="s">
        <v>158</v>
      </c>
      <c r="E329" s="1" t="s">
        <v>11</v>
      </c>
      <c r="F329" s="2">
        <v>100000</v>
      </c>
      <c r="G329" s="2">
        <v>0</v>
      </c>
      <c r="H329" s="2">
        <v>0</v>
      </c>
      <c r="I329" s="2"/>
      <c r="J329" s="2"/>
      <c r="K329" s="2"/>
    </row>
    <row r="330" spans="1:11" ht="25.5" x14ac:dyDescent="0.25">
      <c r="A330" s="12" t="s">
        <v>289</v>
      </c>
      <c r="B330" s="7" t="s">
        <v>60</v>
      </c>
      <c r="C330" s="7"/>
      <c r="D330" s="1" t="s">
        <v>115</v>
      </c>
      <c r="E330" s="1"/>
      <c r="F330" s="2">
        <f>F331+F373+F397+F427+F344</f>
        <v>71546684.49000001</v>
      </c>
      <c r="G330" s="2">
        <f>G331+G373+G397+G427+G344</f>
        <v>36064831.920000002</v>
      </c>
      <c r="H330" s="2">
        <f>H331+H373+H397+H427+H344</f>
        <v>1336000</v>
      </c>
    </row>
    <row r="331" spans="1:11" outlineLevel="1" x14ac:dyDescent="0.25">
      <c r="A331" s="12" t="s">
        <v>290</v>
      </c>
      <c r="B331" s="7" t="s">
        <v>60</v>
      </c>
      <c r="C331" s="7" t="s">
        <v>58</v>
      </c>
      <c r="D331" s="1" t="s">
        <v>115</v>
      </c>
      <c r="E331" s="1"/>
      <c r="F331" s="2">
        <f>F332+F340+F352+F359+F366</f>
        <v>1014928.51</v>
      </c>
      <c r="G331" s="2">
        <f>G332+G340+G352+G359+G366</f>
        <v>0</v>
      </c>
      <c r="H331" s="2">
        <f>H332+H340+H352+H359+H366</f>
        <v>0</v>
      </c>
    </row>
    <row r="332" spans="1:11" ht="25.5" hidden="1" outlineLevel="2" x14ac:dyDescent="0.25">
      <c r="A332" s="12" t="s">
        <v>291</v>
      </c>
      <c r="B332" s="7" t="s">
        <v>60</v>
      </c>
      <c r="C332" s="7" t="s">
        <v>58</v>
      </c>
      <c r="D332" s="1" t="s">
        <v>132</v>
      </c>
      <c r="E332" s="1"/>
      <c r="F332" s="2">
        <f>F333+F337</f>
        <v>0</v>
      </c>
      <c r="G332" s="2">
        <f>G333+G337</f>
        <v>0</v>
      </c>
      <c r="H332" s="2">
        <f>H333+H337</f>
        <v>0</v>
      </c>
    </row>
    <row r="333" spans="1:11" ht="38.25" hidden="1" outlineLevel="3" x14ac:dyDescent="0.25">
      <c r="A333" s="12" t="s">
        <v>99</v>
      </c>
      <c r="B333" s="7" t="s">
        <v>60</v>
      </c>
      <c r="C333" s="7" t="s">
        <v>58</v>
      </c>
      <c r="D333" s="1" t="s">
        <v>132</v>
      </c>
      <c r="E333" s="1" t="s">
        <v>7</v>
      </c>
      <c r="F333" s="2">
        <f>F334</f>
        <v>0</v>
      </c>
      <c r="G333" s="2">
        <f>G334</f>
        <v>0</v>
      </c>
      <c r="H333" s="2">
        <f>H334</f>
        <v>0</v>
      </c>
    </row>
    <row r="334" spans="1:11" ht="51" hidden="1" outlineLevel="4" x14ac:dyDescent="0.25">
      <c r="A334" s="12" t="s">
        <v>100</v>
      </c>
      <c r="B334" s="7" t="s">
        <v>60</v>
      </c>
      <c r="C334" s="7" t="s">
        <v>58</v>
      </c>
      <c r="D334" s="1" t="s">
        <v>132</v>
      </c>
      <c r="E334" s="1" t="s">
        <v>9</v>
      </c>
      <c r="F334" s="2">
        <f>F335+F336</f>
        <v>0</v>
      </c>
      <c r="G334" s="2">
        <f>G335+G336</f>
        <v>0</v>
      </c>
      <c r="H334" s="2">
        <f>H335+H336</f>
        <v>0</v>
      </c>
    </row>
    <row r="335" spans="1:11" ht="25.5" hidden="1" outlineLevel="5" x14ac:dyDescent="0.25">
      <c r="A335" s="12" t="s">
        <v>101</v>
      </c>
      <c r="B335" s="7" t="s">
        <v>60</v>
      </c>
      <c r="C335" s="7" t="s">
        <v>58</v>
      </c>
      <c r="D335" s="1" t="s">
        <v>132</v>
      </c>
      <c r="E335" s="1" t="s">
        <v>11</v>
      </c>
      <c r="F335" s="2">
        <v>0</v>
      </c>
      <c r="G335" s="2">
        <v>0</v>
      </c>
      <c r="H335" s="2">
        <v>0</v>
      </c>
    </row>
    <row r="336" spans="1:11" ht="25.5" hidden="1" outlineLevel="5" x14ac:dyDescent="0.25">
      <c r="A336" s="12" t="s">
        <v>251</v>
      </c>
      <c r="B336" s="7" t="s">
        <v>60</v>
      </c>
      <c r="C336" s="7" t="s">
        <v>58</v>
      </c>
      <c r="D336" s="1" t="s">
        <v>132</v>
      </c>
      <c r="E336" s="1" t="s">
        <v>28</v>
      </c>
      <c r="F336" s="2">
        <v>0</v>
      </c>
      <c r="G336" s="2">
        <v>0</v>
      </c>
      <c r="H336" s="2">
        <v>0</v>
      </c>
    </row>
    <row r="337" spans="1:8" hidden="1" outlineLevel="3" x14ac:dyDescent="0.25">
      <c r="A337" s="12" t="s">
        <v>224</v>
      </c>
      <c r="B337" s="7" t="s">
        <v>60</v>
      </c>
      <c r="C337" s="7" t="s">
        <v>58</v>
      </c>
      <c r="D337" s="1" t="s">
        <v>132</v>
      </c>
      <c r="E337" s="1" t="s">
        <v>13</v>
      </c>
      <c r="F337" s="2">
        <f t="shared" ref="F337:H338" si="77">F338</f>
        <v>0</v>
      </c>
      <c r="G337" s="2">
        <f t="shared" si="77"/>
        <v>0</v>
      </c>
      <c r="H337" s="2">
        <f t="shared" si="77"/>
        <v>0</v>
      </c>
    </row>
    <row r="338" spans="1:8" hidden="1" outlineLevel="4" x14ac:dyDescent="0.25">
      <c r="A338" s="12" t="s">
        <v>255</v>
      </c>
      <c r="B338" s="7" t="s">
        <v>60</v>
      </c>
      <c r="C338" s="7" t="s">
        <v>58</v>
      </c>
      <c r="D338" s="1" t="s">
        <v>132</v>
      </c>
      <c r="E338" s="1" t="s">
        <v>30</v>
      </c>
      <c r="F338" s="2">
        <f t="shared" si="77"/>
        <v>0</v>
      </c>
      <c r="G338" s="2">
        <f t="shared" si="77"/>
        <v>0</v>
      </c>
      <c r="H338" s="2">
        <f t="shared" si="77"/>
        <v>0</v>
      </c>
    </row>
    <row r="339" spans="1:8" ht="51" hidden="1" outlineLevel="5" x14ac:dyDescent="0.25">
      <c r="A339" s="12" t="s">
        <v>256</v>
      </c>
      <c r="B339" s="7" t="s">
        <v>60</v>
      </c>
      <c r="C339" s="7" t="s">
        <v>58</v>
      </c>
      <c r="D339" s="1" t="s">
        <v>132</v>
      </c>
      <c r="E339" s="1" t="s">
        <v>31</v>
      </c>
      <c r="F339" s="2">
        <v>0</v>
      </c>
      <c r="G339" s="2">
        <v>0</v>
      </c>
      <c r="H339" s="2">
        <v>0</v>
      </c>
    </row>
    <row r="340" spans="1:8" ht="63.75" outlineLevel="2" collapsed="1" x14ac:dyDescent="0.25">
      <c r="A340" s="12" t="s">
        <v>292</v>
      </c>
      <c r="B340" s="7" t="s">
        <v>60</v>
      </c>
      <c r="C340" s="7" t="s">
        <v>58</v>
      </c>
      <c r="D340" s="1" t="s">
        <v>160</v>
      </c>
      <c r="E340" s="1"/>
      <c r="F340" s="2">
        <f t="shared" ref="F340:F342" si="78">F341</f>
        <v>1014928.51</v>
      </c>
      <c r="G340" s="2">
        <f t="shared" ref="G340:H342" si="79">G341</f>
        <v>0</v>
      </c>
      <c r="H340" s="2">
        <f t="shared" si="79"/>
        <v>0</v>
      </c>
    </row>
    <row r="341" spans="1:8" ht="38.25" outlineLevel="3" x14ac:dyDescent="0.25">
      <c r="A341" s="12" t="s">
        <v>99</v>
      </c>
      <c r="B341" s="7" t="s">
        <v>60</v>
      </c>
      <c r="C341" s="7" t="s">
        <v>58</v>
      </c>
      <c r="D341" s="1" t="s">
        <v>160</v>
      </c>
      <c r="E341" s="1" t="s">
        <v>7</v>
      </c>
      <c r="F341" s="2">
        <f t="shared" si="78"/>
        <v>1014928.51</v>
      </c>
      <c r="G341" s="2">
        <f t="shared" si="79"/>
        <v>0</v>
      </c>
      <c r="H341" s="2">
        <f t="shared" si="79"/>
        <v>0</v>
      </c>
    </row>
    <row r="342" spans="1:8" ht="51" outlineLevel="4" x14ac:dyDescent="0.25">
      <c r="A342" s="12" t="s">
        <v>100</v>
      </c>
      <c r="B342" s="7" t="s">
        <v>60</v>
      </c>
      <c r="C342" s="7" t="s">
        <v>58</v>
      </c>
      <c r="D342" s="1" t="s">
        <v>160</v>
      </c>
      <c r="E342" s="1" t="s">
        <v>9</v>
      </c>
      <c r="F342" s="2">
        <f t="shared" si="78"/>
        <v>1014928.51</v>
      </c>
      <c r="G342" s="2">
        <f t="shared" si="79"/>
        <v>0</v>
      </c>
      <c r="H342" s="2">
        <f t="shared" si="79"/>
        <v>0</v>
      </c>
    </row>
    <row r="343" spans="1:8" ht="25.5" outlineLevel="5" x14ac:dyDescent="0.25">
      <c r="A343" s="12" t="s">
        <v>101</v>
      </c>
      <c r="B343" s="7" t="s">
        <v>60</v>
      </c>
      <c r="C343" s="7" t="s">
        <v>58</v>
      </c>
      <c r="D343" s="1" t="s">
        <v>160</v>
      </c>
      <c r="E343" s="1" t="s">
        <v>11</v>
      </c>
      <c r="F343" s="2">
        <v>1014928.51</v>
      </c>
      <c r="G343" s="2">
        <v>0</v>
      </c>
      <c r="H343" s="2">
        <v>0</v>
      </c>
    </row>
    <row r="344" spans="1:8" ht="25.5" hidden="1" outlineLevel="2" x14ac:dyDescent="0.25">
      <c r="A344" s="12" t="s">
        <v>291</v>
      </c>
      <c r="B344" s="7" t="s">
        <v>60</v>
      </c>
      <c r="C344" s="7" t="s">
        <v>58</v>
      </c>
      <c r="D344" s="1" t="s">
        <v>102</v>
      </c>
      <c r="E344" s="1"/>
      <c r="F344" s="2">
        <f>F345+F349</f>
        <v>0</v>
      </c>
      <c r="G344" s="2">
        <f>G345+G349</f>
        <v>0</v>
      </c>
      <c r="H344" s="2">
        <f>H345+H349</f>
        <v>0</v>
      </c>
    </row>
    <row r="345" spans="1:8" ht="38.25" hidden="1" outlineLevel="3" x14ac:dyDescent="0.25">
      <c r="A345" s="12" t="s">
        <v>99</v>
      </c>
      <c r="B345" s="7" t="s">
        <v>60</v>
      </c>
      <c r="C345" s="7" t="s">
        <v>58</v>
      </c>
      <c r="D345" s="1" t="s">
        <v>102</v>
      </c>
      <c r="E345" s="1" t="s">
        <v>7</v>
      </c>
      <c r="F345" s="2">
        <f>F346</f>
        <v>0</v>
      </c>
      <c r="G345" s="2">
        <f>G346</f>
        <v>0</v>
      </c>
      <c r="H345" s="2">
        <f>H346</f>
        <v>0</v>
      </c>
    </row>
    <row r="346" spans="1:8" ht="51" hidden="1" outlineLevel="4" x14ac:dyDescent="0.25">
      <c r="A346" s="12" t="s">
        <v>100</v>
      </c>
      <c r="B346" s="7" t="s">
        <v>60</v>
      </c>
      <c r="C346" s="7" t="s">
        <v>58</v>
      </c>
      <c r="D346" s="1" t="s">
        <v>102</v>
      </c>
      <c r="E346" s="1" t="s">
        <v>9</v>
      </c>
      <c r="F346" s="2">
        <f>F348+F347</f>
        <v>0</v>
      </c>
      <c r="G346" s="2">
        <f>G348</f>
        <v>0</v>
      </c>
      <c r="H346" s="2">
        <f>H348</f>
        <v>0</v>
      </c>
    </row>
    <row r="347" spans="1:8" ht="25.5" hidden="1" outlineLevel="4" x14ac:dyDescent="0.25">
      <c r="A347" s="12" t="s">
        <v>101</v>
      </c>
      <c r="B347" s="7" t="s">
        <v>60</v>
      </c>
      <c r="C347" s="7" t="s">
        <v>58</v>
      </c>
      <c r="D347" s="1" t="s">
        <v>102</v>
      </c>
      <c r="E347" s="1">
        <v>244</v>
      </c>
      <c r="F347" s="2">
        <v>0</v>
      </c>
      <c r="G347" s="2"/>
      <c r="H347" s="2"/>
    </row>
    <row r="348" spans="1:8" ht="25.5" hidden="1" outlineLevel="5" x14ac:dyDescent="0.25">
      <c r="A348" s="12" t="s">
        <v>251</v>
      </c>
      <c r="B348" s="7" t="s">
        <v>60</v>
      </c>
      <c r="C348" s="7" t="s">
        <v>58</v>
      </c>
      <c r="D348" s="1" t="s">
        <v>102</v>
      </c>
      <c r="E348" s="1" t="s">
        <v>28</v>
      </c>
      <c r="F348" s="2">
        <v>0</v>
      </c>
      <c r="G348" s="2">
        <v>0</v>
      </c>
      <c r="H348" s="2">
        <v>0</v>
      </c>
    </row>
    <row r="349" spans="1:8" hidden="1" outlineLevel="3" x14ac:dyDescent="0.25">
      <c r="A349" s="12" t="s">
        <v>224</v>
      </c>
      <c r="B349" s="7" t="s">
        <v>60</v>
      </c>
      <c r="C349" s="7" t="s">
        <v>58</v>
      </c>
      <c r="D349" s="1" t="s">
        <v>102</v>
      </c>
      <c r="E349" s="1" t="s">
        <v>13</v>
      </c>
      <c r="F349" s="2">
        <f t="shared" ref="F349:H350" si="80">F350</f>
        <v>0</v>
      </c>
      <c r="G349" s="2">
        <f t="shared" si="80"/>
        <v>0</v>
      </c>
      <c r="H349" s="2">
        <f t="shared" si="80"/>
        <v>0</v>
      </c>
    </row>
    <row r="350" spans="1:8" hidden="1" outlineLevel="4" x14ac:dyDescent="0.25">
      <c r="A350" s="12" t="s">
        <v>255</v>
      </c>
      <c r="B350" s="7" t="s">
        <v>60</v>
      </c>
      <c r="C350" s="7" t="s">
        <v>58</v>
      </c>
      <c r="D350" s="1" t="s">
        <v>102</v>
      </c>
      <c r="E350" s="1" t="s">
        <v>30</v>
      </c>
      <c r="F350" s="2">
        <f t="shared" si="80"/>
        <v>0</v>
      </c>
      <c r="G350" s="2">
        <f t="shared" si="80"/>
        <v>0</v>
      </c>
      <c r="H350" s="2">
        <f t="shared" si="80"/>
        <v>0</v>
      </c>
    </row>
    <row r="351" spans="1:8" ht="51" hidden="1" outlineLevel="5" x14ac:dyDescent="0.25">
      <c r="A351" s="12" t="s">
        <v>256</v>
      </c>
      <c r="B351" s="7" t="s">
        <v>60</v>
      </c>
      <c r="C351" s="7" t="s">
        <v>58</v>
      </c>
      <c r="D351" s="1" t="s">
        <v>102</v>
      </c>
      <c r="E351" s="1" t="s">
        <v>31</v>
      </c>
      <c r="F351" s="2">
        <v>0</v>
      </c>
      <c r="G351" s="2">
        <v>0</v>
      </c>
      <c r="H351" s="2">
        <v>0</v>
      </c>
    </row>
    <row r="352" spans="1:8" ht="76.5" hidden="1" outlineLevel="2" collapsed="1" x14ac:dyDescent="0.25">
      <c r="A352" s="12" t="s">
        <v>293</v>
      </c>
      <c r="B352" s="7" t="s">
        <v>60</v>
      </c>
      <c r="C352" s="7" t="s">
        <v>58</v>
      </c>
      <c r="D352" s="1" t="s">
        <v>161</v>
      </c>
      <c r="E352" s="1"/>
      <c r="F352" s="2">
        <f>F353+F356</f>
        <v>0</v>
      </c>
      <c r="G352" s="2">
        <f>G353+G356</f>
        <v>0</v>
      </c>
      <c r="H352" s="2">
        <f>H353+H356</f>
        <v>0</v>
      </c>
    </row>
    <row r="353" spans="1:8" ht="38.25" hidden="1" outlineLevel="3" x14ac:dyDescent="0.25">
      <c r="A353" s="12" t="s">
        <v>294</v>
      </c>
      <c r="B353" s="7" t="s">
        <v>60</v>
      </c>
      <c r="C353" s="7" t="s">
        <v>58</v>
      </c>
      <c r="D353" s="1" t="s">
        <v>161</v>
      </c>
      <c r="E353" s="1" t="s">
        <v>39</v>
      </c>
      <c r="F353" s="2">
        <f t="shared" ref="F353:H354" si="81">F354</f>
        <v>0</v>
      </c>
      <c r="G353" s="2">
        <f t="shared" si="81"/>
        <v>0</v>
      </c>
      <c r="H353" s="2">
        <f t="shared" si="81"/>
        <v>0</v>
      </c>
    </row>
    <row r="354" spans="1:8" hidden="1" outlineLevel="4" x14ac:dyDescent="0.25">
      <c r="A354" s="12" t="s">
        <v>295</v>
      </c>
      <c r="B354" s="7" t="s">
        <v>60</v>
      </c>
      <c r="C354" s="7" t="s">
        <v>58</v>
      </c>
      <c r="D354" s="1" t="s">
        <v>161</v>
      </c>
      <c r="E354" s="1" t="s">
        <v>40</v>
      </c>
      <c r="F354" s="2">
        <f t="shared" si="81"/>
        <v>0</v>
      </c>
      <c r="G354" s="2">
        <f t="shared" si="81"/>
        <v>0</v>
      </c>
      <c r="H354" s="2">
        <f t="shared" si="81"/>
        <v>0</v>
      </c>
    </row>
    <row r="355" spans="1:8" ht="51" hidden="1" outlineLevel="5" x14ac:dyDescent="0.25">
      <c r="A355" s="12" t="s">
        <v>296</v>
      </c>
      <c r="B355" s="7" t="s">
        <v>60</v>
      </c>
      <c r="C355" s="7" t="s">
        <v>58</v>
      </c>
      <c r="D355" s="1" t="s">
        <v>161</v>
      </c>
      <c r="E355" s="1" t="s">
        <v>50</v>
      </c>
      <c r="F355" s="2">
        <v>0</v>
      </c>
      <c r="G355" s="2">
        <v>0</v>
      </c>
      <c r="H355" s="2">
        <v>0</v>
      </c>
    </row>
    <row r="356" spans="1:8" hidden="1" outlineLevel="3" x14ac:dyDescent="0.25">
      <c r="A356" s="12" t="s">
        <v>224</v>
      </c>
      <c r="B356" s="7" t="s">
        <v>60</v>
      </c>
      <c r="C356" s="7" t="s">
        <v>58</v>
      </c>
      <c r="D356" s="1" t="s">
        <v>161</v>
      </c>
      <c r="E356" s="1" t="s">
        <v>13</v>
      </c>
      <c r="F356" s="2">
        <f t="shared" ref="F356:H357" si="82">F357</f>
        <v>0</v>
      </c>
      <c r="G356" s="2">
        <f t="shared" si="82"/>
        <v>0</v>
      </c>
      <c r="H356" s="2">
        <f t="shared" si="82"/>
        <v>0</v>
      </c>
    </row>
    <row r="357" spans="1:8" ht="25.5" hidden="1" outlineLevel="4" x14ac:dyDescent="0.25">
      <c r="A357" s="12" t="s">
        <v>225</v>
      </c>
      <c r="B357" s="7" t="s">
        <v>60</v>
      </c>
      <c r="C357" s="7" t="s">
        <v>58</v>
      </c>
      <c r="D357" s="1" t="s">
        <v>161</v>
      </c>
      <c r="E357" s="1" t="s">
        <v>14</v>
      </c>
      <c r="F357" s="2">
        <f t="shared" si="82"/>
        <v>0</v>
      </c>
      <c r="G357" s="2">
        <f t="shared" si="82"/>
        <v>0</v>
      </c>
      <c r="H357" s="2">
        <f t="shared" si="82"/>
        <v>0</v>
      </c>
    </row>
    <row r="358" spans="1:8" hidden="1" outlineLevel="5" x14ac:dyDescent="0.25">
      <c r="A358" s="12" t="s">
        <v>227</v>
      </c>
      <c r="B358" s="7" t="s">
        <v>60</v>
      </c>
      <c r="C358" s="7" t="s">
        <v>58</v>
      </c>
      <c r="D358" s="1" t="s">
        <v>161</v>
      </c>
      <c r="E358" s="1" t="s">
        <v>16</v>
      </c>
      <c r="F358" s="2">
        <v>0</v>
      </c>
      <c r="G358" s="2">
        <v>0</v>
      </c>
      <c r="H358" s="2">
        <v>0</v>
      </c>
    </row>
    <row r="359" spans="1:8" ht="51" hidden="1" outlineLevel="2" collapsed="1" x14ac:dyDescent="0.25">
      <c r="A359" s="12" t="s">
        <v>297</v>
      </c>
      <c r="B359" s="7" t="s">
        <v>60</v>
      </c>
      <c r="C359" s="7" t="s">
        <v>58</v>
      </c>
      <c r="D359" s="1" t="s">
        <v>162</v>
      </c>
      <c r="E359" s="1"/>
      <c r="F359" s="2">
        <f>F360+F363</f>
        <v>0</v>
      </c>
      <c r="G359" s="2">
        <f>G360+G363</f>
        <v>0</v>
      </c>
      <c r="H359" s="2">
        <f>H360+H363</f>
        <v>0</v>
      </c>
    </row>
    <row r="360" spans="1:8" ht="38.25" hidden="1" outlineLevel="3" x14ac:dyDescent="0.25">
      <c r="A360" s="12" t="s">
        <v>294</v>
      </c>
      <c r="B360" s="7" t="s">
        <v>60</v>
      </c>
      <c r="C360" s="7" t="s">
        <v>58</v>
      </c>
      <c r="D360" s="1" t="s">
        <v>162</v>
      </c>
      <c r="E360" s="1" t="s">
        <v>39</v>
      </c>
      <c r="F360" s="2">
        <f t="shared" ref="F360:H361" si="83">F361</f>
        <v>0</v>
      </c>
      <c r="G360" s="2">
        <f t="shared" si="83"/>
        <v>0</v>
      </c>
      <c r="H360" s="2">
        <f t="shared" si="83"/>
        <v>0</v>
      </c>
    </row>
    <row r="361" spans="1:8" hidden="1" outlineLevel="4" x14ac:dyDescent="0.25">
      <c r="A361" s="12" t="s">
        <v>295</v>
      </c>
      <c r="B361" s="7" t="s">
        <v>60</v>
      </c>
      <c r="C361" s="7" t="s">
        <v>58</v>
      </c>
      <c r="D361" s="1" t="s">
        <v>162</v>
      </c>
      <c r="E361" s="1" t="s">
        <v>40</v>
      </c>
      <c r="F361" s="2">
        <f t="shared" si="83"/>
        <v>0</v>
      </c>
      <c r="G361" s="2">
        <f t="shared" si="83"/>
        <v>0</v>
      </c>
      <c r="H361" s="2">
        <f t="shared" si="83"/>
        <v>0</v>
      </c>
    </row>
    <row r="362" spans="1:8" ht="51" hidden="1" outlineLevel="5" x14ac:dyDescent="0.25">
      <c r="A362" s="12" t="s">
        <v>296</v>
      </c>
      <c r="B362" s="7" t="s">
        <v>60</v>
      </c>
      <c r="C362" s="7" t="s">
        <v>58</v>
      </c>
      <c r="D362" s="1" t="s">
        <v>162</v>
      </c>
      <c r="E362" s="1" t="s">
        <v>50</v>
      </c>
      <c r="F362" s="2">
        <v>0</v>
      </c>
      <c r="G362" s="2">
        <v>0</v>
      </c>
      <c r="H362" s="2">
        <v>0</v>
      </c>
    </row>
    <row r="363" spans="1:8" hidden="1" outlineLevel="3" x14ac:dyDescent="0.25">
      <c r="A363" s="12" t="s">
        <v>224</v>
      </c>
      <c r="B363" s="7" t="s">
        <v>60</v>
      </c>
      <c r="C363" s="7" t="s">
        <v>58</v>
      </c>
      <c r="D363" s="1" t="s">
        <v>162</v>
      </c>
      <c r="E363" s="1" t="s">
        <v>13</v>
      </c>
      <c r="F363" s="2">
        <f t="shared" ref="F363:H364" si="84">F364</f>
        <v>0</v>
      </c>
      <c r="G363" s="2">
        <f t="shared" si="84"/>
        <v>0</v>
      </c>
      <c r="H363" s="2">
        <f t="shared" si="84"/>
        <v>0</v>
      </c>
    </row>
    <row r="364" spans="1:8" ht="25.5" hidden="1" outlineLevel="4" x14ac:dyDescent="0.25">
      <c r="A364" s="12" t="s">
        <v>225</v>
      </c>
      <c r="B364" s="7" t="s">
        <v>60</v>
      </c>
      <c r="C364" s="7" t="s">
        <v>58</v>
      </c>
      <c r="D364" s="1" t="s">
        <v>162</v>
      </c>
      <c r="E364" s="1" t="s">
        <v>14</v>
      </c>
      <c r="F364" s="2">
        <f t="shared" si="84"/>
        <v>0</v>
      </c>
      <c r="G364" s="2">
        <f t="shared" si="84"/>
        <v>0</v>
      </c>
      <c r="H364" s="2">
        <f t="shared" si="84"/>
        <v>0</v>
      </c>
    </row>
    <row r="365" spans="1:8" hidden="1" outlineLevel="5" x14ac:dyDescent="0.25">
      <c r="A365" s="12" t="s">
        <v>227</v>
      </c>
      <c r="B365" s="7" t="s">
        <v>60</v>
      </c>
      <c r="C365" s="7" t="s">
        <v>58</v>
      </c>
      <c r="D365" s="1" t="s">
        <v>162</v>
      </c>
      <c r="E365" s="1" t="s">
        <v>16</v>
      </c>
      <c r="F365" s="2">
        <v>0</v>
      </c>
      <c r="G365" s="2">
        <v>0</v>
      </c>
      <c r="H365" s="2">
        <v>0</v>
      </c>
    </row>
    <row r="366" spans="1:8" ht="38.25" hidden="1" outlineLevel="2" collapsed="1" x14ac:dyDescent="0.25">
      <c r="A366" s="12" t="s">
        <v>298</v>
      </c>
      <c r="B366" s="7" t="s">
        <v>60</v>
      </c>
      <c r="C366" s="7" t="s">
        <v>58</v>
      </c>
      <c r="D366" s="1" t="s">
        <v>163</v>
      </c>
      <c r="E366" s="1"/>
      <c r="F366" s="2">
        <f>F367+F370</f>
        <v>0</v>
      </c>
      <c r="G366" s="2">
        <f>G367+G370</f>
        <v>0</v>
      </c>
      <c r="H366" s="2">
        <f>H367+H370</f>
        <v>0</v>
      </c>
    </row>
    <row r="367" spans="1:8" ht="38.25" hidden="1" outlineLevel="3" x14ac:dyDescent="0.25">
      <c r="A367" s="12" t="s">
        <v>294</v>
      </c>
      <c r="B367" s="7" t="s">
        <v>60</v>
      </c>
      <c r="C367" s="7" t="s">
        <v>58</v>
      </c>
      <c r="D367" s="1" t="s">
        <v>163</v>
      </c>
      <c r="E367" s="1" t="s">
        <v>39</v>
      </c>
      <c r="F367" s="2">
        <f t="shared" ref="F367:H368" si="85">F368</f>
        <v>0</v>
      </c>
      <c r="G367" s="2">
        <f t="shared" si="85"/>
        <v>0</v>
      </c>
      <c r="H367" s="2">
        <f t="shared" si="85"/>
        <v>0</v>
      </c>
    </row>
    <row r="368" spans="1:8" hidden="1" outlineLevel="4" x14ac:dyDescent="0.25">
      <c r="A368" s="12" t="s">
        <v>295</v>
      </c>
      <c r="B368" s="7" t="s">
        <v>60</v>
      </c>
      <c r="C368" s="7" t="s">
        <v>58</v>
      </c>
      <c r="D368" s="1" t="s">
        <v>163</v>
      </c>
      <c r="E368" s="1" t="s">
        <v>40</v>
      </c>
      <c r="F368" s="2">
        <f t="shared" si="85"/>
        <v>0</v>
      </c>
      <c r="G368" s="2">
        <f t="shared" si="85"/>
        <v>0</v>
      </c>
      <c r="H368" s="2">
        <f t="shared" si="85"/>
        <v>0</v>
      </c>
    </row>
    <row r="369" spans="1:8" ht="51" hidden="1" outlineLevel="5" x14ac:dyDescent="0.25">
      <c r="A369" s="12" t="s">
        <v>296</v>
      </c>
      <c r="B369" s="7" t="s">
        <v>60</v>
      </c>
      <c r="C369" s="7" t="s">
        <v>58</v>
      </c>
      <c r="D369" s="1" t="s">
        <v>163</v>
      </c>
      <c r="E369" s="1" t="s">
        <v>50</v>
      </c>
      <c r="F369" s="2">
        <v>0</v>
      </c>
      <c r="G369" s="2">
        <v>0</v>
      </c>
      <c r="H369" s="2">
        <v>0</v>
      </c>
    </row>
    <row r="370" spans="1:8" hidden="1" outlineLevel="3" x14ac:dyDescent="0.25">
      <c r="A370" s="12" t="s">
        <v>224</v>
      </c>
      <c r="B370" s="7" t="s">
        <v>60</v>
      </c>
      <c r="C370" s="7" t="s">
        <v>58</v>
      </c>
      <c r="D370" s="1" t="s">
        <v>163</v>
      </c>
      <c r="E370" s="1" t="s">
        <v>13</v>
      </c>
      <c r="F370" s="2">
        <f t="shared" ref="F370:H371" si="86">F371</f>
        <v>0</v>
      </c>
      <c r="G370" s="2">
        <f t="shared" si="86"/>
        <v>0</v>
      </c>
      <c r="H370" s="2">
        <f t="shared" si="86"/>
        <v>0</v>
      </c>
    </row>
    <row r="371" spans="1:8" ht="25.5" hidden="1" outlineLevel="4" x14ac:dyDescent="0.25">
      <c r="A371" s="12" t="s">
        <v>225</v>
      </c>
      <c r="B371" s="7" t="s">
        <v>60</v>
      </c>
      <c r="C371" s="7" t="s">
        <v>58</v>
      </c>
      <c r="D371" s="1" t="s">
        <v>163</v>
      </c>
      <c r="E371" s="1" t="s">
        <v>14</v>
      </c>
      <c r="F371" s="2">
        <f t="shared" si="86"/>
        <v>0</v>
      </c>
      <c r="G371" s="2">
        <f t="shared" si="86"/>
        <v>0</v>
      </c>
      <c r="H371" s="2">
        <f t="shared" si="86"/>
        <v>0</v>
      </c>
    </row>
    <row r="372" spans="1:8" hidden="1" outlineLevel="5" x14ac:dyDescent="0.25">
      <c r="A372" s="12" t="s">
        <v>227</v>
      </c>
      <c r="B372" s="7" t="s">
        <v>60</v>
      </c>
      <c r="C372" s="7" t="s">
        <v>58</v>
      </c>
      <c r="D372" s="1" t="s">
        <v>163</v>
      </c>
      <c r="E372" s="1" t="s">
        <v>16</v>
      </c>
      <c r="F372" s="2">
        <v>0</v>
      </c>
      <c r="G372" s="2">
        <v>0</v>
      </c>
      <c r="H372" s="2">
        <v>0</v>
      </c>
    </row>
    <row r="373" spans="1:8" outlineLevel="1" collapsed="1" x14ac:dyDescent="0.25">
      <c r="A373" s="12" t="s">
        <v>299</v>
      </c>
      <c r="B373" s="7" t="s">
        <v>60</v>
      </c>
      <c r="C373" s="7" t="s">
        <v>69</v>
      </c>
      <c r="D373" s="1" t="s">
        <v>115</v>
      </c>
      <c r="E373" s="1"/>
      <c r="F373" s="2">
        <f>F374+F381+F385+F389+F393</f>
        <v>28470707.530000001</v>
      </c>
      <c r="G373" s="2">
        <f>G374+G381+G385+G389+G393</f>
        <v>3400000</v>
      </c>
      <c r="H373" s="2">
        <f>H374+H381+H385+H389+H393</f>
        <v>0</v>
      </c>
    </row>
    <row r="374" spans="1:8" ht="25.5" hidden="1" outlineLevel="2" x14ac:dyDescent="0.25">
      <c r="A374" s="12" t="s">
        <v>300</v>
      </c>
      <c r="B374" s="7" t="s">
        <v>60</v>
      </c>
      <c r="C374" s="7" t="s">
        <v>69</v>
      </c>
      <c r="D374" s="1" t="s">
        <v>91</v>
      </c>
      <c r="E374" s="1"/>
      <c r="F374" s="2">
        <f>F375+F378</f>
        <v>0</v>
      </c>
      <c r="G374" s="2">
        <f>G375+G378</f>
        <v>0</v>
      </c>
      <c r="H374" s="2">
        <f>H375+H378</f>
        <v>0</v>
      </c>
    </row>
    <row r="375" spans="1:8" ht="38.25" hidden="1" outlineLevel="3" x14ac:dyDescent="0.25">
      <c r="A375" s="12" t="s">
        <v>99</v>
      </c>
      <c r="B375" s="7" t="s">
        <v>60</v>
      </c>
      <c r="C375" s="7" t="s">
        <v>69</v>
      </c>
      <c r="D375" s="1" t="s">
        <v>91</v>
      </c>
      <c r="E375" s="1" t="s">
        <v>7</v>
      </c>
      <c r="F375" s="2">
        <f t="shared" ref="F375:H376" si="87">F376</f>
        <v>0</v>
      </c>
      <c r="G375" s="2">
        <f t="shared" si="87"/>
        <v>0</v>
      </c>
      <c r="H375" s="2">
        <f t="shared" si="87"/>
        <v>0</v>
      </c>
    </row>
    <row r="376" spans="1:8" ht="51" hidden="1" outlineLevel="4" x14ac:dyDescent="0.25">
      <c r="A376" s="12" t="s">
        <v>100</v>
      </c>
      <c r="B376" s="7" t="s">
        <v>60</v>
      </c>
      <c r="C376" s="7" t="s">
        <v>69</v>
      </c>
      <c r="D376" s="1" t="s">
        <v>91</v>
      </c>
      <c r="E376" s="1" t="s">
        <v>9</v>
      </c>
      <c r="F376" s="2">
        <f t="shared" si="87"/>
        <v>0</v>
      </c>
      <c r="G376" s="2">
        <f t="shared" si="87"/>
        <v>0</v>
      </c>
      <c r="H376" s="2">
        <f t="shared" si="87"/>
        <v>0</v>
      </c>
    </row>
    <row r="377" spans="1:8" ht="25.5" hidden="1" outlineLevel="5" x14ac:dyDescent="0.25">
      <c r="A377" s="12" t="s">
        <v>101</v>
      </c>
      <c r="B377" s="7" t="s">
        <v>60</v>
      </c>
      <c r="C377" s="7" t="s">
        <v>69</v>
      </c>
      <c r="D377" s="1" t="s">
        <v>91</v>
      </c>
      <c r="E377" s="1" t="s">
        <v>11</v>
      </c>
      <c r="F377" s="2">
        <v>0</v>
      </c>
      <c r="G377" s="2">
        <v>0</v>
      </c>
      <c r="H377" s="2">
        <v>0</v>
      </c>
    </row>
    <row r="378" spans="1:8" ht="38.25" hidden="1" outlineLevel="3" x14ac:dyDescent="0.25">
      <c r="A378" s="12" t="s">
        <v>294</v>
      </c>
      <c r="B378" s="7" t="s">
        <v>60</v>
      </c>
      <c r="C378" s="7" t="s">
        <v>69</v>
      </c>
      <c r="D378" s="1" t="s">
        <v>91</v>
      </c>
      <c r="E378" s="1" t="s">
        <v>39</v>
      </c>
      <c r="F378" s="2">
        <f t="shared" ref="F378:H379" si="88">F379</f>
        <v>0</v>
      </c>
      <c r="G378" s="2">
        <f t="shared" si="88"/>
        <v>0</v>
      </c>
      <c r="H378" s="2">
        <f t="shared" si="88"/>
        <v>0</v>
      </c>
    </row>
    <row r="379" spans="1:8" hidden="1" outlineLevel="4" x14ac:dyDescent="0.25">
      <c r="A379" s="12" t="s">
        <v>295</v>
      </c>
      <c r="B379" s="7" t="s">
        <v>60</v>
      </c>
      <c r="C379" s="7" t="s">
        <v>69</v>
      </c>
      <c r="D379" s="1" t="s">
        <v>91</v>
      </c>
      <c r="E379" s="1" t="s">
        <v>40</v>
      </c>
      <c r="F379" s="2">
        <f t="shared" si="88"/>
        <v>0</v>
      </c>
      <c r="G379" s="2">
        <f t="shared" si="88"/>
        <v>0</v>
      </c>
      <c r="H379" s="2">
        <f t="shared" si="88"/>
        <v>0</v>
      </c>
    </row>
    <row r="380" spans="1:8" ht="51" hidden="1" outlineLevel="5" x14ac:dyDescent="0.25">
      <c r="A380" s="12" t="s">
        <v>301</v>
      </c>
      <c r="B380" s="7" t="s">
        <v>60</v>
      </c>
      <c r="C380" s="7" t="s">
        <v>69</v>
      </c>
      <c r="D380" s="1" t="s">
        <v>91</v>
      </c>
      <c r="E380" s="1" t="s">
        <v>41</v>
      </c>
      <c r="F380" s="2">
        <v>0</v>
      </c>
      <c r="G380" s="2">
        <v>0</v>
      </c>
      <c r="H380" s="2">
        <v>0</v>
      </c>
    </row>
    <row r="381" spans="1:8" ht="38.25" hidden="1" outlineLevel="2" x14ac:dyDescent="0.25">
      <c r="A381" s="12" t="s">
        <v>302</v>
      </c>
      <c r="B381" s="7" t="s">
        <v>60</v>
      </c>
      <c r="C381" s="7" t="s">
        <v>69</v>
      </c>
      <c r="D381" s="1" t="s">
        <v>92</v>
      </c>
      <c r="E381" s="1"/>
      <c r="F381" s="2">
        <f t="shared" ref="F381:F383" si="89">F382</f>
        <v>0</v>
      </c>
      <c r="G381" s="2">
        <f t="shared" ref="G381:H383" si="90">G382</f>
        <v>0</v>
      </c>
      <c r="H381" s="2">
        <f t="shared" si="90"/>
        <v>0</v>
      </c>
    </row>
    <row r="382" spans="1:8" ht="38.25" hidden="1" outlineLevel="3" x14ac:dyDescent="0.25">
      <c r="A382" s="12" t="s">
        <v>99</v>
      </c>
      <c r="B382" s="7" t="s">
        <v>60</v>
      </c>
      <c r="C382" s="7" t="s">
        <v>69</v>
      </c>
      <c r="D382" s="1" t="s">
        <v>92</v>
      </c>
      <c r="E382" s="1" t="s">
        <v>7</v>
      </c>
      <c r="F382" s="2">
        <f t="shared" si="89"/>
        <v>0</v>
      </c>
      <c r="G382" s="2">
        <f t="shared" si="90"/>
        <v>0</v>
      </c>
      <c r="H382" s="2">
        <f t="shared" si="90"/>
        <v>0</v>
      </c>
    </row>
    <row r="383" spans="1:8" ht="51" hidden="1" outlineLevel="4" x14ac:dyDescent="0.25">
      <c r="A383" s="12" t="s">
        <v>100</v>
      </c>
      <c r="B383" s="7" t="s">
        <v>60</v>
      </c>
      <c r="C383" s="7" t="s">
        <v>69</v>
      </c>
      <c r="D383" s="1" t="s">
        <v>92</v>
      </c>
      <c r="E383" s="1" t="s">
        <v>9</v>
      </c>
      <c r="F383" s="2">
        <f t="shared" si="89"/>
        <v>0</v>
      </c>
      <c r="G383" s="2">
        <f t="shared" si="90"/>
        <v>0</v>
      </c>
      <c r="H383" s="2">
        <f t="shared" si="90"/>
        <v>0</v>
      </c>
    </row>
    <row r="384" spans="1:8" ht="25.5" hidden="1" outlineLevel="5" x14ac:dyDescent="0.25">
      <c r="A384" s="12" t="s">
        <v>101</v>
      </c>
      <c r="B384" s="7" t="s">
        <v>60</v>
      </c>
      <c r="C384" s="7" t="s">
        <v>69</v>
      </c>
      <c r="D384" s="1" t="s">
        <v>92</v>
      </c>
      <c r="E384" s="1" t="s">
        <v>11</v>
      </c>
      <c r="F384" s="2">
        <v>0</v>
      </c>
      <c r="G384" s="2">
        <v>0</v>
      </c>
      <c r="H384" s="2">
        <v>0</v>
      </c>
    </row>
    <row r="385" spans="1:8" ht="25.5" hidden="1" outlineLevel="2" collapsed="1" x14ac:dyDescent="0.25">
      <c r="A385" s="12" t="s">
        <v>300</v>
      </c>
      <c r="B385" s="7" t="s">
        <v>60</v>
      </c>
      <c r="C385" s="7" t="s">
        <v>69</v>
      </c>
      <c r="D385" s="1" t="s">
        <v>133</v>
      </c>
      <c r="E385" s="1"/>
      <c r="F385" s="2">
        <f t="shared" ref="F385:F387" si="91">F386</f>
        <v>0</v>
      </c>
      <c r="G385" s="2">
        <f t="shared" ref="G385:H387" si="92">G386</f>
        <v>0</v>
      </c>
      <c r="H385" s="2">
        <f t="shared" si="92"/>
        <v>0</v>
      </c>
    </row>
    <row r="386" spans="1:8" ht="38.25" hidden="1" outlineLevel="3" x14ac:dyDescent="0.25">
      <c r="A386" s="12" t="s">
        <v>99</v>
      </c>
      <c r="B386" s="7" t="s">
        <v>60</v>
      </c>
      <c r="C386" s="7" t="s">
        <v>69</v>
      </c>
      <c r="D386" s="1" t="s">
        <v>133</v>
      </c>
      <c r="E386" s="1" t="s">
        <v>7</v>
      </c>
      <c r="F386" s="2">
        <f t="shared" si="91"/>
        <v>0</v>
      </c>
      <c r="G386" s="2">
        <f t="shared" si="92"/>
        <v>0</v>
      </c>
      <c r="H386" s="2">
        <f t="shared" si="92"/>
        <v>0</v>
      </c>
    </row>
    <row r="387" spans="1:8" ht="51" hidden="1" outlineLevel="4" x14ac:dyDescent="0.25">
      <c r="A387" s="12" t="s">
        <v>100</v>
      </c>
      <c r="B387" s="7" t="s">
        <v>60</v>
      </c>
      <c r="C387" s="7" t="s">
        <v>69</v>
      </c>
      <c r="D387" s="1" t="s">
        <v>133</v>
      </c>
      <c r="E387" s="1" t="s">
        <v>9</v>
      </c>
      <c r="F387" s="2">
        <f t="shared" si="91"/>
        <v>0</v>
      </c>
      <c r="G387" s="2">
        <f t="shared" si="92"/>
        <v>0</v>
      </c>
      <c r="H387" s="2">
        <f t="shared" si="92"/>
        <v>0</v>
      </c>
    </row>
    <row r="388" spans="1:8" ht="51" hidden="1" outlineLevel="5" x14ac:dyDescent="0.25">
      <c r="A388" s="12" t="s">
        <v>394</v>
      </c>
      <c r="B388" s="7" t="s">
        <v>60</v>
      </c>
      <c r="C388" s="7" t="s">
        <v>69</v>
      </c>
      <c r="D388" s="1" t="s">
        <v>133</v>
      </c>
      <c r="E388" s="1" t="s">
        <v>37</v>
      </c>
      <c r="F388" s="2">
        <v>0</v>
      </c>
      <c r="G388" s="2">
        <v>0</v>
      </c>
      <c r="H388" s="2">
        <v>0</v>
      </c>
    </row>
    <row r="389" spans="1:8" ht="38.25" outlineLevel="2" collapsed="1" x14ac:dyDescent="0.25">
      <c r="A389" s="12" t="s">
        <v>303</v>
      </c>
      <c r="B389" s="7" t="s">
        <v>60</v>
      </c>
      <c r="C389" s="7" t="s">
        <v>69</v>
      </c>
      <c r="D389" s="1" t="s">
        <v>134</v>
      </c>
      <c r="E389" s="1"/>
      <c r="F389" s="2">
        <f t="shared" ref="F389:F391" si="93">F390</f>
        <v>0</v>
      </c>
      <c r="G389" s="2">
        <f t="shared" ref="G389:H391" si="94">G390</f>
        <v>3400000</v>
      </c>
      <c r="H389" s="2">
        <f t="shared" si="94"/>
        <v>0</v>
      </c>
    </row>
    <row r="390" spans="1:8" ht="38.25" outlineLevel="3" x14ac:dyDescent="0.25">
      <c r="A390" s="12" t="s">
        <v>294</v>
      </c>
      <c r="B390" s="7" t="s">
        <v>60</v>
      </c>
      <c r="C390" s="7" t="s">
        <v>69</v>
      </c>
      <c r="D390" s="1" t="s">
        <v>134</v>
      </c>
      <c r="E390" s="1" t="s">
        <v>39</v>
      </c>
      <c r="F390" s="2">
        <f t="shared" si="93"/>
        <v>0</v>
      </c>
      <c r="G390" s="2">
        <f t="shared" si="94"/>
        <v>3400000</v>
      </c>
      <c r="H390" s="2">
        <f t="shared" si="94"/>
        <v>0</v>
      </c>
    </row>
    <row r="391" spans="1:8" outlineLevel="4" x14ac:dyDescent="0.25">
      <c r="A391" s="12" t="s">
        <v>295</v>
      </c>
      <c r="B391" s="7" t="s">
        <v>60</v>
      </c>
      <c r="C391" s="7" t="s">
        <v>69</v>
      </c>
      <c r="D391" s="1" t="s">
        <v>134</v>
      </c>
      <c r="E391" s="1" t="s">
        <v>40</v>
      </c>
      <c r="F391" s="2">
        <f t="shared" si="93"/>
        <v>0</v>
      </c>
      <c r="G391" s="2">
        <f t="shared" si="94"/>
        <v>3400000</v>
      </c>
      <c r="H391" s="2">
        <f t="shared" si="94"/>
        <v>0</v>
      </c>
    </row>
    <row r="392" spans="1:8" ht="51" outlineLevel="5" x14ac:dyDescent="0.25">
      <c r="A392" s="12" t="s">
        <v>301</v>
      </c>
      <c r="B392" s="7" t="s">
        <v>60</v>
      </c>
      <c r="C392" s="7" t="s">
        <v>69</v>
      </c>
      <c r="D392" s="1" t="s">
        <v>134</v>
      </c>
      <c r="E392" s="1" t="s">
        <v>41</v>
      </c>
      <c r="F392" s="2">
        <v>0</v>
      </c>
      <c r="G392" s="2">
        <v>3400000</v>
      </c>
      <c r="H392" s="2">
        <v>0</v>
      </c>
    </row>
    <row r="393" spans="1:8" ht="25.5" outlineLevel="2" x14ac:dyDescent="0.25">
      <c r="A393" s="12" t="s">
        <v>304</v>
      </c>
      <c r="B393" s="7" t="s">
        <v>60</v>
      </c>
      <c r="C393" s="7" t="s">
        <v>69</v>
      </c>
      <c r="D393" s="1" t="s">
        <v>135</v>
      </c>
      <c r="E393" s="1"/>
      <c r="F393" s="2">
        <f t="shared" ref="F393:F395" si="95">F394</f>
        <v>28470707.530000001</v>
      </c>
      <c r="G393" s="2">
        <f t="shared" ref="G393:H395" si="96">G394</f>
        <v>0</v>
      </c>
      <c r="H393" s="2">
        <f t="shared" si="96"/>
        <v>0</v>
      </c>
    </row>
    <row r="394" spans="1:8" ht="38.25" outlineLevel="3" x14ac:dyDescent="0.25">
      <c r="A394" s="12" t="s">
        <v>99</v>
      </c>
      <c r="B394" s="7" t="s">
        <v>60</v>
      </c>
      <c r="C394" s="7" t="s">
        <v>69</v>
      </c>
      <c r="D394" s="1" t="s">
        <v>135</v>
      </c>
      <c r="E394" s="1" t="s">
        <v>7</v>
      </c>
      <c r="F394" s="2">
        <f t="shared" si="95"/>
        <v>28470707.530000001</v>
      </c>
      <c r="G394" s="2">
        <f t="shared" si="96"/>
        <v>0</v>
      </c>
      <c r="H394" s="2">
        <f t="shared" si="96"/>
        <v>0</v>
      </c>
    </row>
    <row r="395" spans="1:8" ht="51" outlineLevel="4" x14ac:dyDescent="0.25">
      <c r="A395" s="12" t="s">
        <v>100</v>
      </c>
      <c r="B395" s="7" t="s">
        <v>60</v>
      </c>
      <c r="C395" s="7" t="s">
        <v>69</v>
      </c>
      <c r="D395" s="1" t="s">
        <v>135</v>
      </c>
      <c r="E395" s="1" t="s">
        <v>9</v>
      </c>
      <c r="F395" s="2">
        <f t="shared" si="95"/>
        <v>28470707.530000001</v>
      </c>
      <c r="G395" s="2">
        <f t="shared" si="96"/>
        <v>0</v>
      </c>
      <c r="H395" s="2">
        <f t="shared" si="96"/>
        <v>0</v>
      </c>
    </row>
    <row r="396" spans="1:8" ht="51" outlineLevel="5" x14ac:dyDescent="0.25">
      <c r="A396" s="12" t="s">
        <v>394</v>
      </c>
      <c r="B396" s="7" t="s">
        <v>60</v>
      </c>
      <c r="C396" s="7" t="s">
        <v>69</v>
      </c>
      <c r="D396" s="1" t="s">
        <v>135</v>
      </c>
      <c r="E396" s="1" t="s">
        <v>37</v>
      </c>
      <c r="F396" s="21">
        <v>28470707.530000001</v>
      </c>
      <c r="G396" s="2">
        <v>0</v>
      </c>
      <c r="H396" s="2">
        <v>0</v>
      </c>
    </row>
    <row r="397" spans="1:8" outlineLevel="1" x14ac:dyDescent="0.25">
      <c r="A397" s="12" t="s">
        <v>305</v>
      </c>
      <c r="B397" s="7" t="s">
        <v>60</v>
      </c>
      <c r="C397" s="7" t="s">
        <v>63</v>
      </c>
      <c r="D397" s="1" t="s">
        <v>115</v>
      </c>
      <c r="E397" s="1"/>
      <c r="F397" s="2">
        <f>F398+F403+F407+F411+F415+F419+F423</f>
        <v>42061048.450000003</v>
      </c>
      <c r="G397" s="2">
        <f>G398+G403+G407+G411+G415+G419+G423</f>
        <v>32664831.920000002</v>
      </c>
      <c r="H397" s="2">
        <f>H398+H403+H407+H411+H415+H419+H423</f>
        <v>1336000</v>
      </c>
    </row>
    <row r="398" spans="1:8" ht="25.5" outlineLevel="2" x14ac:dyDescent="0.25">
      <c r="A398" s="12" t="s">
        <v>306</v>
      </c>
      <c r="B398" s="7" t="s">
        <v>60</v>
      </c>
      <c r="C398" s="7" t="s">
        <v>63</v>
      </c>
      <c r="D398" s="1" t="s">
        <v>136</v>
      </c>
      <c r="E398" s="1"/>
      <c r="F398" s="2">
        <f t="shared" ref="F398:H399" si="97">F399</f>
        <v>17191073.66</v>
      </c>
      <c r="G398" s="2">
        <f t="shared" si="97"/>
        <v>0</v>
      </c>
      <c r="H398" s="2">
        <f t="shared" si="97"/>
        <v>0</v>
      </c>
    </row>
    <row r="399" spans="1:8" ht="38.25" outlineLevel="3" x14ac:dyDescent="0.25">
      <c r="A399" s="12" t="s">
        <v>99</v>
      </c>
      <c r="B399" s="7" t="s">
        <v>60</v>
      </c>
      <c r="C399" s="7" t="s">
        <v>63</v>
      </c>
      <c r="D399" s="1" t="s">
        <v>136</v>
      </c>
      <c r="E399" s="1" t="s">
        <v>7</v>
      </c>
      <c r="F399" s="2">
        <f t="shared" si="97"/>
        <v>17191073.66</v>
      </c>
      <c r="G399" s="2">
        <f t="shared" si="97"/>
        <v>0</v>
      </c>
      <c r="H399" s="2">
        <f t="shared" si="97"/>
        <v>0</v>
      </c>
    </row>
    <row r="400" spans="1:8" ht="51" outlineLevel="4" x14ac:dyDescent="0.25">
      <c r="A400" s="12" t="s">
        <v>100</v>
      </c>
      <c r="B400" s="7" t="s">
        <v>60</v>
      </c>
      <c r="C400" s="7" t="s">
        <v>63</v>
      </c>
      <c r="D400" s="1" t="s">
        <v>136</v>
      </c>
      <c r="E400" s="1" t="s">
        <v>9</v>
      </c>
      <c r="F400" s="2">
        <f>F401+F402</f>
        <v>17191073.66</v>
      </c>
      <c r="G400" s="2">
        <f>G401+G402</f>
        <v>0</v>
      </c>
      <c r="H400" s="2">
        <f>H401+H402</f>
        <v>0</v>
      </c>
    </row>
    <row r="401" spans="1:8" ht="25.5" outlineLevel="5" x14ac:dyDescent="0.25">
      <c r="A401" s="12" t="s">
        <v>101</v>
      </c>
      <c r="B401" s="7" t="s">
        <v>60</v>
      </c>
      <c r="C401" s="7" t="s">
        <v>63</v>
      </c>
      <c r="D401" s="1" t="s">
        <v>136</v>
      </c>
      <c r="E401" s="1" t="s">
        <v>11</v>
      </c>
      <c r="F401" s="2">
        <v>333114.31</v>
      </c>
      <c r="G401" s="2">
        <v>0</v>
      </c>
      <c r="H401" s="2">
        <v>0</v>
      </c>
    </row>
    <row r="402" spans="1:8" ht="25.5" outlineLevel="5" x14ac:dyDescent="0.25">
      <c r="A402" s="12" t="s">
        <v>251</v>
      </c>
      <c r="B402" s="7" t="s">
        <v>60</v>
      </c>
      <c r="C402" s="7" t="s">
        <v>63</v>
      </c>
      <c r="D402" s="1" t="s">
        <v>136</v>
      </c>
      <c r="E402" s="1" t="s">
        <v>28</v>
      </c>
      <c r="F402" s="2">
        <v>16857959.350000001</v>
      </c>
      <c r="G402" s="2">
        <v>0</v>
      </c>
      <c r="H402" s="2">
        <v>0</v>
      </c>
    </row>
    <row r="403" spans="1:8" outlineLevel="2" x14ac:dyDescent="0.25">
      <c r="A403" s="12" t="s">
        <v>307</v>
      </c>
      <c r="B403" s="7" t="s">
        <v>60</v>
      </c>
      <c r="C403" s="7" t="s">
        <v>63</v>
      </c>
      <c r="D403" s="1" t="s">
        <v>137</v>
      </c>
      <c r="E403" s="1"/>
      <c r="F403" s="2">
        <f t="shared" ref="F403:F405" si="98">F404</f>
        <v>1336000</v>
      </c>
      <c r="G403" s="2">
        <f t="shared" ref="G403:H405" si="99">G404</f>
        <v>1336000</v>
      </c>
      <c r="H403" s="2">
        <f t="shared" si="99"/>
        <v>1336000</v>
      </c>
    </row>
    <row r="404" spans="1:8" ht="38.25" outlineLevel="3" x14ac:dyDescent="0.25">
      <c r="A404" s="12" t="s">
        <v>99</v>
      </c>
      <c r="B404" s="7" t="s">
        <v>60</v>
      </c>
      <c r="C404" s="7" t="s">
        <v>63</v>
      </c>
      <c r="D404" s="1" t="s">
        <v>137</v>
      </c>
      <c r="E404" s="1" t="s">
        <v>7</v>
      </c>
      <c r="F404" s="2">
        <f t="shared" si="98"/>
        <v>1336000</v>
      </c>
      <c r="G404" s="2">
        <f t="shared" si="99"/>
        <v>1336000</v>
      </c>
      <c r="H404" s="2">
        <f t="shared" si="99"/>
        <v>1336000</v>
      </c>
    </row>
    <row r="405" spans="1:8" ht="51" outlineLevel="4" x14ac:dyDescent="0.25">
      <c r="A405" s="12" t="s">
        <v>100</v>
      </c>
      <c r="B405" s="7" t="s">
        <v>60</v>
      </c>
      <c r="C405" s="7" t="s">
        <v>63</v>
      </c>
      <c r="D405" s="1" t="s">
        <v>137</v>
      </c>
      <c r="E405" s="1" t="s">
        <v>9</v>
      </c>
      <c r="F405" s="2">
        <f t="shared" si="98"/>
        <v>1336000</v>
      </c>
      <c r="G405" s="2">
        <f t="shared" si="99"/>
        <v>1336000</v>
      </c>
      <c r="H405" s="2">
        <f t="shared" si="99"/>
        <v>1336000</v>
      </c>
    </row>
    <row r="406" spans="1:8" ht="25.5" outlineLevel="5" x14ac:dyDescent="0.25">
      <c r="A406" s="12" t="s">
        <v>101</v>
      </c>
      <c r="B406" s="7" t="s">
        <v>60</v>
      </c>
      <c r="C406" s="7" t="s">
        <v>63</v>
      </c>
      <c r="D406" s="1" t="s">
        <v>137</v>
      </c>
      <c r="E406" s="1" t="s">
        <v>11</v>
      </c>
      <c r="F406" s="2">
        <v>1336000</v>
      </c>
      <c r="G406" s="2">
        <v>1336000</v>
      </c>
      <c r="H406" s="2">
        <v>1336000</v>
      </c>
    </row>
    <row r="407" spans="1:8" ht="25.5" outlineLevel="2" x14ac:dyDescent="0.25">
      <c r="A407" s="12" t="s">
        <v>308</v>
      </c>
      <c r="B407" s="7" t="s">
        <v>60</v>
      </c>
      <c r="C407" s="7" t="s">
        <v>63</v>
      </c>
      <c r="D407" s="1" t="s">
        <v>138</v>
      </c>
      <c r="E407" s="1"/>
      <c r="F407" s="2">
        <f t="shared" ref="F407:F409" si="100">F408</f>
        <v>300000</v>
      </c>
      <c r="G407" s="2">
        <f t="shared" ref="G407:H409" si="101">G408</f>
        <v>0</v>
      </c>
      <c r="H407" s="2">
        <f t="shared" si="101"/>
        <v>0</v>
      </c>
    </row>
    <row r="408" spans="1:8" ht="38.25" outlineLevel="3" x14ac:dyDescent="0.25">
      <c r="A408" s="12" t="s">
        <v>99</v>
      </c>
      <c r="B408" s="7" t="s">
        <v>60</v>
      </c>
      <c r="C408" s="7" t="s">
        <v>63</v>
      </c>
      <c r="D408" s="1" t="s">
        <v>138</v>
      </c>
      <c r="E408" s="1" t="s">
        <v>7</v>
      </c>
      <c r="F408" s="2">
        <f t="shared" si="100"/>
        <v>300000</v>
      </c>
      <c r="G408" s="2">
        <f t="shared" si="101"/>
        <v>0</v>
      </c>
      <c r="H408" s="2">
        <f t="shared" si="101"/>
        <v>0</v>
      </c>
    </row>
    <row r="409" spans="1:8" ht="51" outlineLevel="4" x14ac:dyDescent="0.25">
      <c r="A409" s="12" t="s">
        <v>100</v>
      </c>
      <c r="B409" s="7" t="s">
        <v>60</v>
      </c>
      <c r="C409" s="7" t="s">
        <v>63</v>
      </c>
      <c r="D409" s="1" t="s">
        <v>138</v>
      </c>
      <c r="E409" s="1" t="s">
        <v>9</v>
      </c>
      <c r="F409" s="2">
        <f t="shared" si="100"/>
        <v>300000</v>
      </c>
      <c r="G409" s="2">
        <f t="shared" si="101"/>
        <v>0</v>
      </c>
      <c r="H409" s="2">
        <f t="shared" si="101"/>
        <v>0</v>
      </c>
    </row>
    <row r="410" spans="1:8" ht="25.5" outlineLevel="5" x14ac:dyDescent="0.25">
      <c r="A410" s="12" t="s">
        <v>101</v>
      </c>
      <c r="B410" s="7" t="s">
        <v>60</v>
      </c>
      <c r="C410" s="7" t="s">
        <v>63</v>
      </c>
      <c r="D410" s="1" t="s">
        <v>138</v>
      </c>
      <c r="E410" s="1" t="s">
        <v>11</v>
      </c>
      <c r="F410" s="2">
        <v>300000</v>
      </c>
      <c r="G410" s="2">
        <v>0</v>
      </c>
      <c r="H410" s="2">
        <v>0</v>
      </c>
    </row>
    <row r="411" spans="1:8" outlineLevel="2" x14ac:dyDescent="0.25">
      <c r="A411" s="12" t="s">
        <v>309</v>
      </c>
      <c r="B411" s="7" t="s">
        <v>60</v>
      </c>
      <c r="C411" s="7" t="s">
        <v>63</v>
      </c>
      <c r="D411" s="1" t="s">
        <v>139</v>
      </c>
      <c r="E411" s="1"/>
      <c r="F411" s="2">
        <f t="shared" ref="F411:F413" si="102">F412</f>
        <v>1940114.82</v>
      </c>
      <c r="G411" s="2">
        <f t="shared" ref="G411:H413" si="103">G412</f>
        <v>0</v>
      </c>
      <c r="H411" s="2">
        <f t="shared" si="103"/>
        <v>0</v>
      </c>
    </row>
    <row r="412" spans="1:8" ht="38.25" outlineLevel="3" x14ac:dyDescent="0.25">
      <c r="A412" s="12" t="s">
        <v>99</v>
      </c>
      <c r="B412" s="7" t="s">
        <v>60</v>
      </c>
      <c r="C412" s="7" t="s">
        <v>63</v>
      </c>
      <c r="D412" s="1" t="s">
        <v>139</v>
      </c>
      <c r="E412" s="1" t="s">
        <v>7</v>
      </c>
      <c r="F412" s="2">
        <f t="shared" si="102"/>
        <v>1940114.82</v>
      </c>
      <c r="G412" s="2">
        <f t="shared" si="103"/>
        <v>0</v>
      </c>
      <c r="H412" s="2">
        <f t="shared" si="103"/>
        <v>0</v>
      </c>
    </row>
    <row r="413" spans="1:8" ht="51" outlineLevel="4" x14ac:dyDescent="0.25">
      <c r="A413" s="12" t="s">
        <v>100</v>
      </c>
      <c r="B413" s="7" t="s">
        <v>60</v>
      </c>
      <c r="C413" s="7" t="s">
        <v>63</v>
      </c>
      <c r="D413" s="1" t="s">
        <v>139</v>
      </c>
      <c r="E413" s="1" t="s">
        <v>9</v>
      </c>
      <c r="F413" s="2">
        <f t="shared" si="102"/>
        <v>1940114.82</v>
      </c>
      <c r="G413" s="2">
        <f t="shared" si="103"/>
        <v>0</v>
      </c>
      <c r="H413" s="2">
        <f t="shared" si="103"/>
        <v>0</v>
      </c>
    </row>
    <row r="414" spans="1:8" ht="25.5" outlineLevel="5" x14ac:dyDescent="0.25">
      <c r="A414" s="12" t="s">
        <v>101</v>
      </c>
      <c r="B414" s="7" t="s">
        <v>60</v>
      </c>
      <c r="C414" s="7" t="s">
        <v>63</v>
      </c>
      <c r="D414" s="1" t="s">
        <v>139</v>
      </c>
      <c r="E414" s="1" t="s">
        <v>11</v>
      </c>
      <c r="F414" s="2">
        <v>1940114.82</v>
      </c>
      <c r="G414" s="2">
        <v>0</v>
      </c>
      <c r="H414" s="2">
        <v>0</v>
      </c>
    </row>
    <row r="415" spans="1:8" ht="51" outlineLevel="2" x14ac:dyDescent="0.25">
      <c r="A415" s="12" t="s">
        <v>310</v>
      </c>
      <c r="B415" s="7" t="s">
        <v>60</v>
      </c>
      <c r="C415" s="7" t="s">
        <v>63</v>
      </c>
      <c r="D415" s="1" t="s">
        <v>140</v>
      </c>
      <c r="E415" s="1"/>
      <c r="F415" s="2">
        <f t="shared" ref="F415:F417" si="104">F416</f>
        <v>0</v>
      </c>
      <c r="G415" s="2">
        <f t="shared" ref="G415:H417" si="105">G416</f>
        <v>8831065.4399999995</v>
      </c>
      <c r="H415" s="2">
        <f t="shared" si="105"/>
        <v>0</v>
      </c>
    </row>
    <row r="416" spans="1:8" ht="38.25" outlineLevel="3" x14ac:dyDescent="0.25">
      <c r="A416" s="12" t="s">
        <v>99</v>
      </c>
      <c r="B416" s="7" t="s">
        <v>60</v>
      </c>
      <c r="C416" s="7" t="s">
        <v>63</v>
      </c>
      <c r="D416" s="1" t="s">
        <v>140</v>
      </c>
      <c r="E416" s="1" t="s">
        <v>7</v>
      </c>
      <c r="F416" s="2">
        <f t="shared" si="104"/>
        <v>0</v>
      </c>
      <c r="G416" s="2">
        <f t="shared" si="105"/>
        <v>8831065.4399999995</v>
      </c>
      <c r="H416" s="2">
        <f t="shared" si="105"/>
        <v>0</v>
      </c>
    </row>
    <row r="417" spans="1:8" ht="51" outlineLevel="4" x14ac:dyDescent="0.25">
      <c r="A417" s="12" t="s">
        <v>100</v>
      </c>
      <c r="B417" s="7" t="s">
        <v>60</v>
      </c>
      <c r="C417" s="7" t="s">
        <v>63</v>
      </c>
      <c r="D417" s="1" t="s">
        <v>140</v>
      </c>
      <c r="E417" s="1" t="s">
        <v>9</v>
      </c>
      <c r="F417" s="2">
        <f t="shared" si="104"/>
        <v>0</v>
      </c>
      <c r="G417" s="2">
        <f t="shared" si="105"/>
        <v>8831065.4399999995</v>
      </c>
      <c r="H417" s="2">
        <f t="shared" si="105"/>
        <v>0</v>
      </c>
    </row>
    <row r="418" spans="1:8" ht="25.5" outlineLevel="5" x14ac:dyDescent="0.25">
      <c r="A418" s="12" t="s">
        <v>101</v>
      </c>
      <c r="B418" s="7" t="s">
        <v>60</v>
      </c>
      <c r="C418" s="7" t="s">
        <v>63</v>
      </c>
      <c r="D418" s="1" t="s">
        <v>140</v>
      </c>
      <c r="E418" s="1" t="s">
        <v>11</v>
      </c>
      <c r="F418" s="2">
        <v>0</v>
      </c>
      <c r="G418" s="2">
        <v>8831065.4399999995</v>
      </c>
      <c r="H418" s="2">
        <v>0</v>
      </c>
    </row>
    <row r="419" spans="1:8" ht="25.5" outlineLevel="2" x14ac:dyDescent="0.25">
      <c r="A419" s="12" t="s">
        <v>408</v>
      </c>
      <c r="B419" s="7" t="s">
        <v>60</v>
      </c>
      <c r="C419" s="7" t="s">
        <v>63</v>
      </c>
      <c r="D419" s="1" t="s">
        <v>141</v>
      </c>
      <c r="E419" s="1"/>
      <c r="F419" s="2">
        <f t="shared" ref="F419:F421" si="106">F420</f>
        <v>314500</v>
      </c>
      <c r="G419" s="2">
        <f t="shared" ref="G419:H421" si="107">G420</f>
        <v>0</v>
      </c>
      <c r="H419" s="2">
        <f t="shared" si="107"/>
        <v>0</v>
      </c>
    </row>
    <row r="420" spans="1:8" ht="38.25" outlineLevel="3" x14ac:dyDescent="0.25">
      <c r="A420" s="12" t="s">
        <v>99</v>
      </c>
      <c r="B420" s="7" t="s">
        <v>60</v>
      </c>
      <c r="C420" s="7" t="s">
        <v>63</v>
      </c>
      <c r="D420" s="1" t="s">
        <v>141</v>
      </c>
      <c r="E420" s="1" t="s">
        <v>7</v>
      </c>
      <c r="F420" s="2">
        <f t="shared" si="106"/>
        <v>314500</v>
      </c>
      <c r="G420" s="2">
        <f t="shared" si="107"/>
        <v>0</v>
      </c>
      <c r="H420" s="2">
        <f t="shared" si="107"/>
        <v>0</v>
      </c>
    </row>
    <row r="421" spans="1:8" ht="51" outlineLevel="4" x14ac:dyDescent="0.25">
      <c r="A421" s="12" t="s">
        <v>100</v>
      </c>
      <c r="B421" s="7" t="s">
        <v>60</v>
      </c>
      <c r="C421" s="7" t="s">
        <v>63</v>
      </c>
      <c r="D421" s="1" t="s">
        <v>141</v>
      </c>
      <c r="E421" s="1" t="s">
        <v>9</v>
      </c>
      <c r="F421" s="2">
        <f t="shared" si="106"/>
        <v>314500</v>
      </c>
      <c r="G421" s="2">
        <f t="shared" si="107"/>
        <v>0</v>
      </c>
      <c r="H421" s="2">
        <f t="shared" si="107"/>
        <v>0</v>
      </c>
    </row>
    <row r="422" spans="1:8" ht="25.5" outlineLevel="5" x14ac:dyDescent="0.25">
      <c r="A422" s="12" t="s">
        <v>101</v>
      </c>
      <c r="B422" s="7" t="s">
        <v>60</v>
      </c>
      <c r="C422" s="7" t="s">
        <v>63</v>
      </c>
      <c r="D422" s="1" t="s">
        <v>141</v>
      </c>
      <c r="E422" s="1" t="s">
        <v>11</v>
      </c>
      <c r="F422" s="2">
        <v>314500</v>
      </c>
      <c r="G422" s="2">
        <v>0</v>
      </c>
      <c r="H422" s="2">
        <v>0</v>
      </c>
    </row>
    <row r="423" spans="1:8" ht="38.25" outlineLevel="2" x14ac:dyDescent="0.25">
      <c r="A423" s="12" t="s">
        <v>311</v>
      </c>
      <c r="B423" s="7" t="s">
        <v>60</v>
      </c>
      <c r="C423" s="7" t="s">
        <v>63</v>
      </c>
      <c r="D423" s="1" t="s">
        <v>142</v>
      </c>
      <c r="E423" s="1"/>
      <c r="F423" s="2">
        <f t="shared" ref="F423:F425" si="108">F424</f>
        <v>20979359.969999999</v>
      </c>
      <c r="G423" s="2">
        <f t="shared" ref="G423:H425" si="109">G424</f>
        <v>22497766.48</v>
      </c>
      <c r="H423" s="2">
        <f t="shared" si="109"/>
        <v>0</v>
      </c>
    </row>
    <row r="424" spans="1:8" ht="38.25" outlineLevel="3" x14ac:dyDescent="0.25">
      <c r="A424" s="12" t="s">
        <v>99</v>
      </c>
      <c r="B424" s="7" t="s">
        <v>60</v>
      </c>
      <c r="C424" s="7" t="s">
        <v>63</v>
      </c>
      <c r="D424" s="1" t="s">
        <v>142</v>
      </c>
      <c r="E424" s="1" t="s">
        <v>7</v>
      </c>
      <c r="F424" s="2">
        <f t="shared" si="108"/>
        <v>20979359.969999999</v>
      </c>
      <c r="G424" s="2">
        <f t="shared" si="109"/>
        <v>22497766.48</v>
      </c>
      <c r="H424" s="2">
        <f t="shared" si="109"/>
        <v>0</v>
      </c>
    </row>
    <row r="425" spans="1:8" ht="51" outlineLevel="4" x14ac:dyDescent="0.25">
      <c r="A425" s="12" t="s">
        <v>100</v>
      </c>
      <c r="B425" s="7" t="s">
        <v>60</v>
      </c>
      <c r="C425" s="7" t="s">
        <v>63</v>
      </c>
      <c r="D425" s="1" t="s">
        <v>142</v>
      </c>
      <c r="E425" s="1" t="s">
        <v>9</v>
      </c>
      <c r="F425" s="2">
        <f t="shared" si="108"/>
        <v>20979359.969999999</v>
      </c>
      <c r="G425" s="2">
        <f t="shared" si="109"/>
        <v>22497766.48</v>
      </c>
      <c r="H425" s="2">
        <f t="shared" si="109"/>
        <v>0</v>
      </c>
    </row>
    <row r="426" spans="1:8" ht="25.5" outlineLevel="5" x14ac:dyDescent="0.25">
      <c r="A426" s="12" t="s">
        <v>101</v>
      </c>
      <c r="B426" s="7" t="s">
        <v>60</v>
      </c>
      <c r="C426" s="7" t="s">
        <v>63</v>
      </c>
      <c r="D426" s="1" t="s">
        <v>142</v>
      </c>
      <c r="E426" s="1" t="s">
        <v>11</v>
      </c>
      <c r="F426" s="21">
        <v>20979359.969999999</v>
      </c>
      <c r="G426" s="21">
        <v>22497766.48</v>
      </c>
      <c r="H426" s="21">
        <v>0</v>
      </c>
    </row>
    <row r="427" spans="1:8" ht="25.5" hidden="1" outlineLevel="1" x14ac:dyDescent="0.25">
      <c r="A427" s="12" t="s">
        <v>312</v>
      </c>
      <c r="B427" s="7" t="s">
        <v>60</v>
      </c>
      <c r="C427" s="7" t="s">
        <v>60</v>
      </c>
      <c r="D427" s="1" t="s">
        <v>115</v>
      </c>
      <c r="E427" s="1"/>
      <c r="F427" s="2">
        <f>F428+F432</f>
        <v>0</v>
      </c>
      <c r="G427" s="2">
        <f>G428+G432</f>
        <v>0</v>
      </c>
      <c r="H427" s="2">
        <f>H428+H432</f>
        <v>0</v>
      </c>
    </row>
    <row r="428" spans="1:8" ht="38.25" hidden="1" outlineLevel="2" x14ac:dyDescent="0.25">
      <c r="A428" s="12" t="s">
        <v>302</v>
      </c>
      <c r="B428" s="7" t="s">
        <v>60</v>
      </c>
      <c r="C428" s="7" t="s">
        <v>60</v>
      </c>
      <c r="D428" s="1" t="s">
        <v>92</v>
      </c>
      <c r="E428" s="1"/>
      <c r="F428" s="2">
        <f t="shared" ref="F428:F430" si="110">F429</f>
        <v>0</v>
      </c>
      <c r="G428" s="2">
        <f t="shared" ref="G428:H430" si="111">G429</f>
        <v>0</v>
      </c>
      <c r="H428" s="2">
        <f t="shared" si="111"/>
        <v>0</v>
      </c>
    </row>
    <row r="429" spans="1:8" ht="38.25" hidden="1" outlineLevel="3" x14ac:dyDescent="0.25">
      <c r="A429" s="12" t="s">
        <v>99</v>
      </c>
      <c r="B429" s="7" t="s">
        <v>60</v>
      </c>
      <c r="C429" s="7" t="s">
        <v>60</v>
      </c>
      <c r="D429" s="1" t="s">
        <v>92</v>
      </c>
      <c r="E429" s="1" t="s">
        <v>7</v>
      </c>
      <c r="F429" s="2">
        <f t="shared" si="110"/>
        <v>0</v>
      </c>
      <c r="G429" s="2">
        <f t="shared" si="111"/>
        <v>0</v>
      </c>
      <c r="H429" s="2">
        <f t="shared" si="111"/>
        <v>0</v>
      </c>
    </row>
    <row r="430" spans="1:8" ht="51" hidden="1" outlineLevel="4" x14ac:dyDescent="0.25">
      <c r="A430" s="12" t="s">
        <v>100</v>
      </c>
      <c r="B430" s="7" t="s">
        <v>60</v>
      </c>
      <c r="C430" s="7" t="s">
        <v>60</v>
      </c>
      <c r="D430" s="1" t="s">
        <v>92</v>
      </c>
      <c r="E430" s="1" t="s">
        <v>9</v>
      </c>
      <c r="F430" s="2">
        <f t="shared" si="110"/>
        <v>0</v>
      </c>
      <c r="G430" s="2">
        <f t="shared" si="111"/>
        <v>0</v>
      </c>
      <c r="H430" s="2">
        <f t="shared" si="111"/>
        <v>0</v>
      </c>
    </row>
    <row r="431" spans="1:8" ht="25.5" hidden="1" outlineLevel="5" x14ac:dyDescent="0.25">
      <c r="A431" s="12" t="s">
        <v>101</v>
      </c>
      <c r="B431" s="7" t="s">
        <v>60</v>
      </c>
      <c r="C431" s="7" t="s">
        <v>60</v>
      </c>
      <c r="D431" s="1" t="s">
        <v>92</v>
      </c>
      <c r="E431" s="1" t="s">
        <v>11</v>
      </c>
      <c r="F431" s="2">
        <v>0</v>
      </c>
      <c r="G431" s="2">
        <v>0</v>
      </c>
      <c r="H431" s="2">
        <v>0</v>
      </c>
    </row>
    <row r="432" spans="1:8" ht="25.5" hidden="1" outlineLevel="2" x14ac:dyDescent="0.25">
      <c r="A432" s="12" t="s">
        <v>291</v>
      </c>
      <c r="B432" s="7" t="s">
        <v>60</v>
      </c>
      <c r="C432" s="7" t="s">
        <v>60</v>
      </c>
      <c r="D432" s="1" t="s">
        <v>132</v>
      </c>
      <c r="E432" s="1"/>
      <c r="F432" s="2">
        <f t="shared" ref="F432:F434" si="112">F433</f>
        <v>0</v>
      </c>
      <c r="G432" s="2">
        <f t="shared" ref="G432:H434" si="113">G433</f>
        <v>0</v>
      </c>
      <c r="H432" s="2">
        <f t="shared" si="113"/>
        <v>0</v>
      </c>
    </row>
    <row r="433" spans="1:8" ht="38.25" hidden="1" outlineLevel="3" x14ac:dyDescent="0.25">
      <c r="A433" s="12" t="s">
        <v>99</v>
      </c>
      <c r="B433" s="7" t="s">
        <v>60</v>
      </c>
      <c r="C433" s="7" t="s">
        <v>60</v>
      </c>
      <c r="D433" s="1" t="s">
        <v>132</v>
      </c>
      <c r="E433" s="1" t="s">
        <v>7</v>
      </c>
      <c r="F433" s="2">
        <f t="shared" si="112"/>
        <v>0</v>
      </c>
      <c r="G433" s="2">
        <f t="shared" si="113"/>
        <v>0</v>
      </c>
      <c r="H433" s="2">
        <f t="shared" si="113"/>
        <v>0</v>
      </c>
    </row>
    <row r="434" spans="1:8" ht="51" hidden="1" outlineLevel="4" x14ac:dyDescent="0.25">
      <c r="A434" s="12" t="s">
        <v>100</v>
      </c>
      <c r="B434" s="7" t="s">
        <v>60</v>
      </c>
      <c r="C434" s="7" t="s">
        <v>60</v>
      </c>
      <c r="D434" s="1" t="s">
        <v>132</v>
      </c>
      <c r="E434" s="1" t="s">
        <v>9</v>
      </c>
      <c r="F434" s="2">
        <f t="shared" si="112"/>
        <v>0</v>
      </c>
      <c r="G434" s="2">
        <f t="shared" si="113"/>
        <v>0</v>
      </c>
      <c r="H434" s="2">
        <f t="shared" si="113"/>
        <v>0</v>
      </c>
    </row>
    <row r="435" spans="1:8" ht="25.5" hidden="1" outlineLevel="5" x14ac:dyDescent="0.25">
      <c r="A435" s="12" t="s">
        <v>101</v>
      </c>
      <c r="B435" s="7" t="s">
        <v>60</v>
      </c>
      <c r="C435" s="7" t="s">
        <v>60</v>
      </c>
      <c r="D435" s="1" t="s">
        <v>132</v>
      </c>
      <c r="E435" s="1" t="s">
        <v>11</v>
      </c>
      <c r="F435" s="2">
        <v>0</v>
      </c>
      <c r="G435" s="2">
        <v>0</v>
      </c>
      <c r="H435" s="2">
        <v>0</v>
      </c>
    </row>
    <row r="436" spans="1:8" collapsed="1" x14ac:dyDescent="0.25">
      <c r="A436" s="12" t="s">
        <v>313</v>
      </c>
      <c r="B436" s="7" t="s">
        <v>61</v>
      </c>
      <c r="C436" s="7"/>
      <c r="D436" s="1" t="s">
        <v>115</v>
      </c>
      <c r="E436" s="1"/>
      <c r="F436" s="2">
        <f>F437+F474+F535+F583+F592</f>
        <v>1064979032.7799999</v>
      </c>
      <c r="G436" s="2">
        <f>G437+G474+G535+G583+G592</f>
        <v>982243046.78000009</v>
      </c>
      <c r="H436" s="2">
        <f>H437+H474+H535+H583+H592</f>
        <v>945915058.90999997</v>
      </c>
    </row>
    <row r="437" spans="1:8" outlineLevel="1" x14ac:dyDescent="0.25">
      <c r="A437" s="12" t="s">
        <v>314</v>
      </c>
      <c r="B437" s="7" t="s">
        <v>61</v>
      </c>
      <c r="C437" s="7" t="s">
        <v>58</v>
      </c>
      <c r="D437" s="1" t="s">
        <v>115</v>
      </c>
      <c r="E437" s="1"/>
      <c r="F437" s="2">
        <f>F438+F442+F446+F450+F454+F458</f>
        <v>272213603.44999999</v>
      </c>
      <c r="G437" s="2">
        <f>G438+G442+G446+G450+G454+G458</f>
        <v>266544956.52000001</v>
      </c>
      <c r="H437" s="2">
        <f>H438+H442+H446+H450+H454+H458</f>
        <v>253750513.97</v>
      </c>
    </row>
    <row r="438" spans="1:8" ht="89.25" outlineLevel="2" x14ac:dyDescent="0.25">
      <c r="A438" s="12" t="s">
        <v>252</v>
      </c>
      <c r="B438" s="7" t="s">
        <v>61</v>
      </c>
      <c r="C438" s="7" t="s">
        <v>58</v>
      </c>
      <c r="D438" s="1" t="s">
        <v>396</v>
      </c>
      <c r="E438" s="1"/>
      <c r="F438" s="2">
        <f t="shared" ref="F438:F440" si="114">F439</f>
        <v>1041377.85</v>
      </c>
      <c r="G438" s="2">
        <f t="shared" ref="G438:H440" si="115">G439</f>
        <v>0</v>
      </c>
      <c r="H438" s="2">
        <f t="shared" si="115"/>
        <v>0</v>
      </c>
    </row>
    <row r="439" spans="1:8" ht="38.25" outlineLevel="3" x14ac:dyDescent="0.25">
      <c r="A439" s="12" t="s">
        <v>243</v>
      </c>
      <c r="B439" s="7" t="s">
        <v>61</v>
      </c>
      <c r="C439" s="7" t="s">
        <v>58</v>
      </c>
      <c r="D439" s="1" t="s">
        <v>396</v>
      </c>
      <c r="E439" s="1" t="s">
        <v>19</v>
      </c>
      <c r="F439" s="2">
        <f t="shared" si="114"/>
        <v>1041377.85</v>
      </c>
      <c r="G439" s="2">
        <f t="shared" si="115"/>
        <v>0</v>
      </c>
      <c r="H439" s="2">
        <f t="shared" si="115"/>
        <v>0</v>
      </c>
    </row>
    <row r="440" spans="1:8" ht="25.5" outlineLevel="4" x14ac:dyDescent="0.25">
      <c r="A440" s="12" t="s">
        <v>244</v>
      </c>
      <c r="B440" s="7" t="s">
        <v>61</v>
      </c>
      <c r="C440" s="7" t="s">
        <v>58</v>
      </c>
      <c r="D440" s="1" t="s">
        <v>396</v>
      </c>
      <c r="E440" s="1" t="s">
        <v>21</v>
      </c>
      <c r="F440" s="2">
        <f t="shared" si="114"/>
        <v>1041377.85</v>
      </c>
      <c r="G440" s="2">
        <f t="shared" si="115"/>
        <v>0</v>
      </c>
      <c r="H440" s="2">
        <f t="shared" si="115"/>
        <v>0</v>
      </c>
    </row>
    <row r="441" spans="1:8" ht="25.5" outlineLevel="5" x14ac:dyDescent="0.25">
      <c r="A441" s="12" t="s">
        <v>253</v>
      </c>
      <c r="B441" s="7" t="s">
        <v>61</v>
      </c>
      <c r="C441" s="7" t="s">
        <v>58</v>
      </c>
      <c r="D441" s="1" t="s">
        <v>396</v>
      </c>
      <c r="E441" s="1" t="s">
        <v>29</v>
      </c>
      <c r="F441" s="21">
        <v>1041377.85</v>
      </c>
      <c r="G441" s="2">
        <v>0</v>
      </c>
      <c r="H441" s="2">
        <v>0</v>
      </c>
    </row>
    <row r="442" spans="1:8" ht="25.5" hidden="1" outlineLevel="2" x14ac:dyDescent="0.25">
      <c r="A442" s="12" t="s">
        <v>315</v>
      </c>
      <c r="B442" s="7" t="s">
        <v>61</v>
      </c>
      <c r="C442" s="7" t="s">
        <v>58</v>
      </c>
      <c r="D442" s="1" t="s">
        <v>105</v>
      </c>
      <c r="E442" s="1"/>
      <c r="F442" s="2">
        <f t="shared" ref="F442:F444" si="116">F443</f>
        <v>0</v>
      </c>
      <c r="G442" s="2">
        <f t="shared" ref="G442:H444" si="117">G443</f>
        <v>0</v>
      </c>
      <c r="H442" s="2">
        <f t="shared" si="117"/>
        <v>0</v>
      </c>
    </row>
    <row r="443" spans="1:8" ht="38.25" hidden="1" outlineLevel="3" x14ac:dyDescent="0.25">
      <c r="A443" s="12" t="s">
        <v>243</v>
      </c>
      <c r="B443" s="7" t="s">
        <v>61</v>
      </c>
      <c r="C443" s="7" t="s">
        <v>58</v>
      </c>
      <c r="D443" s="1" t="s">
        <v>105</v>
      </c>
      <c r="E443" s="1" t="s">
        <v>19</v>
      </c>
      <c r="F443" s="2">
        <f t="shared" si="116"/>
        <v>0</v>
      </c>
      <c r="G443" s="2">
        <f t="shared" si="117"/>
        <v>0</v>
      </c>
      <c r="H443" s="2">
        <f t="shared" si="117"/>
        <v>0</v>
      </c>
    </row>
    <row r="444" spans="1:8" ht="25.5" hidden="1" outlineLevel="4" x14ac:dyDescent="0.25">
      <c r="A444" s="12" t="s">
        <v>244</v>
      </c>
      <c r="B444" s="7" t="s">
        <v>61</v>
      </c>
      <c r="C444" s="7" t="s">
        <v>58</v>
      </c>
      <c r="D444" s="1" t="s">
        <v>105</v>
      </c>
      <c r="E444" s="1" t="s">
        <v>21</v>
      </c>
      <c r="F444" s="2">
        <f t="shared" si="116"/>
        <v>0</v>
      </c>
      <c r="G444" s="2">
        <f t="shared" si="117"/>
        <v>0</v>
      </c>
      <c r="H444" s="2">
        <f t="shared" si="117"/>
        <v>0</v>
      </c>
    </row>
    <row r="445" spans="1:8" ht="25.5" hidden="1" outlineLevel="5" x14ac:dyDescent="0.25">
      <c r="A445" s="12" t="s">
        <v>253</v>
      </c>
      <c r="B445" s="7" t="s">
        <v>61</v>
      </c>
      <c r="C445" s="7" t="s">
        <v>58</v>
      </c>
      <c r="D445" s="1" t="s">
        <v>105</v>
      </c>
      <c r="E445" s="1" t="s">
        <v>29</v>
      </c>
      <c r="F445" s="2">
        <v>0</v>
      </c>
      <c r="G445" s="2">
        <v>0</v>
      </c>
      <c r="H445" s="2">
        <v>0</v>
      </c>
    </row>
    <row r="446" spans="1:8" ht="38.25" hidden="1" outlineLevel="2" x14ac:dyDescent="0.25">
      <c r="A446" s="12" t="s">
        <v>316</v>
      </c>
      <c r="B446" s="7" t="s">
        <v>61</v>
      </c>
      <c r="C446" s="7" t="s">
        <v>58</v>
      </c>
      <c r="D446" s="1" t="s">
        <v>167</v>
      </c>
      <c r="E446" s="1"/>
      <c r="F446" s="2">
        <f t="shared" ref="F446:F448" si="118">F447</f>
        <v>0</v>
      </c>
      <c r="G446" s="2">
        <f t="shared" ref="G446:H448" si="119">G447</f>
        <v>0</v>
      </c>
      <c r="H446" s="2">
        <f t="shared" si="119"/>
        <v>0</v>
      </c>
    </row>
    <row r="447" spans="1:8" ht="38.25" hidden="1" outlineLevel="3" x14ac:dyDescent="0.25">
      <c r="A447" s="12" t="s">
        <v>243</v>
      </c>
      <c r="B447" s="7" t="s">
        <v>61</v>
      </c>
      <c r="C447" s="7" t="s">
        <v>58</v>
      </c>
      <c r="D447" s="1" t="s">
        <v>167</v>
      </c>
      <c r="E447" s="1" t="s">
        <v>19</v>
      </c>
      <c r="F447" s="2">
        <f t="shared" si="118"/>
        <v>0</v>
      </c>
      <c r="G447" s="2">
        <f t="shared" si="119"/>
        <v>0</v>
      </c>
      <c r="H447" s="2">
        <f t="shared" si="119"/>
        <v>0</v>
      </c>
    </row>
    <row r="448" spans="1:8" ht="25.5" hidden="1" outlineLevel="4" x14ac:dyDescent="0.25">
      <c r="A448" s="12" t="s">
        <v>244</v>
      </c>
      <c r="B448" s="7" t="s">
        <v>61</v>
      </c>
      <c r="C448" s="7" t="s">
        <v>58</v>
      </c>
      <c r="D448" s="1" t="s">
        <v>167</v>
      </c>
      <c r="E448" s="1" t="s">
        <v>21</v>
      </c>
      <c r="F448" s="2">
        <f t="shared" si="118"/>
        <v>0</v>
      </c>
      <c r="G448" s="2">
        <f t="shared" si="119"/>
        <v>0</v>
      </c>
      <c r="H448" s="2">
        <f t="shared" si="119"/>
        <v>0</v>
      </c>
    </row>
    <row r="449" spans="1:8" ht="25.5" hidden="1" outlineLevel="5" x14ac:dyDescent="0.25">
      <c r="A449" s="12" t="s">
        <v>253</v>
      </c>
      <c r="B449" s="7" t="s">
        <v>61</v>
      </c>
      <c r="C449" s="7" t="s">
        <v>58</v>
      </c>
      <c r="D449" s="1" t="s">
        <v>167</v>
      </c>
      <c r="E449" s="1" t="s">
        <v>29</v>
      </c>
      <c r="F449" s="2">
        <v>0</v>
      </c>
      <c r="G449" s="2">
        <v>0</v>
      </c>
      <c r="H449" s="2">
        <v>0</v>
      </c>
    </row>
    <row r="450" spans="1:8" ht="76.5" hidden="1" outlineLevel="2" x14ac:dyDescent="0.25">
      <c r="A450" s="12" t="s">
        <v>317</v>
      </c>
      <c r="B450" s="7" t="s">
        <v>61</v>
      </c>
      <c r="C450" s="7" t="s">
        <v>58</v>
      </c>
      <c r="D450" s="1" t="s">
        <v>168</v>
      </c>
      <c r="E450" s="1"/>
      <c r="F450" s="2">
        <f t="shared" ref="F450:F452" si="120">F451</f>
        <v>0</v>
      </c>
      <c r="G450" s="2">
        <f t="shared" ref="G450:H452" si="121">G451</f>
        <v>0</v>
      </c>
      <c r="H450" s="2">
        <f t="shared" si="121"/>
        <v>0</v>
      </c>
    </row>
    <row r="451" spans="1:8" ht="38.25" hidden="1" outlineLevel="3" x14ac:dyDescent="0.25">
      <c r="A451" s="12" t="s">
        <v>243</v>
      </c>
      <c r="B451" s="7" t="s">
        <v>61</v>
      </c>
      <c r="C451" s="7" t="s">
        <v>58</v>
      </c>
      <c r="D451" s="1" t="s">
        <v>168</v>
      </c>
      <c r="E451" s="1" t="s">
        <v>19</v>
      </c>
      <c r="F451" s="2">
        <f t="shared" si="120"/>
        <v>0</v>
      </c>
      <c r="G451" s="2">
        <f t="shared" si="121"/>
        <v>0</v>
      </c>
      <c r="H451" s="2">
        <f t="shared" si="121"/>
        <v>0</v>
      </c>
    </row>
    <row r="452" spans="1:8" ht="25.5" hidden="1" outlineLevel="4" x14ac:dyDescent="0.25">
      <c r="A452" s="12" t="s">
        <v>244</v>
      </c>
      <c r="B452" s="7" t="s">
        <v>61</v>
      </c>
      <c r="C452" s="7" t="s">
        <v>58</v>
      </c>
      <c r="D452" s="1" t="s">
        <v>168</v>
      </c>
      <c r="E452" s="1" t="s">
        <v>21</v>
      </c>
      <c r="F452" s="2">
        <f t="shared" si="120"/>
        <v>0</v>
      </c>
      <c r="G452" s="2">
        <f t="shared" si="121"/>
        <v>0</v>
      </c>
      <c r="H452" s="2">
        <f t="shared" si="121"/>
        <v>0</v>
      </c>
    </row>
    <row r="453" spans="1:8" ht="25.5" hidden="1" outlineLevel="5" x14ac:dyDescent="0.25">
      <c r="A453" s="12" t="s">
        <v>253</v>
      </c>
      <c r="B453" s="7" t="s">
        <v>61</v>
      </c>
      <c r="C453" s="7" t="s">
        <v>58</v>
      </c>
      <c r="D453" s="1" t="s">
        <v>168</v>
      </c>
      <c r="E453" s="1" t="s">
        <v>29</v>
      </c>
      <c r="F453" s="2">
        <v>0</v>
      </c>
      <c r="G453" s="2">
        <v>0</v>
      </c>
      <c r="H453" s="2">
        <v>0</v>
      </c>
    </row>
    <row r="454" spans="1:8" ht="293.25" outlineLevel="2" collapsed="1" x14ac:dyDescent="0.25">
      <c r="A454" s="12" t="s">
        <v>318</v>
      </c>
      <c r="B454" s="7" t="s">
        <v>61</v>
      </c>
      <c r="C454" s="7" t="s">
        <v>58</v>
      </c>
      <c r="D454" s="1" t="s">
        <v>169</v>
      </c>
      <c r="E454" s="1"/>
      <c r="F454" s="2">
        <f t="shared" ref="F454:F456" si="122">F455</f>
        <v>212052281</v>
      </c>
      <c r="G454" s="2">
        <f t="shared" ref="G454:H456" si="123">G455</f>
        <v>212052281</v>
      </c>
      <c r="H454" s="2">
        <f t="shared" si="123"/>
        <v>212052281</v>
      </c>
    </row>
    <row r="455" spans="1:8" ht="38.25" outlineLevel="3" x14ac:dyDescent="0.25">
      <c r="A455" s="12" t="s">
        <v>243</v>
      </c>
      <c r="B455" s="7" t="s">
        <v>61</v>
      </c>
      <c r="C455" s="7" t="s">
        <v>58</v>
      </c>
      <c r="D455" s="1" t="s">
        <v>169</v>
      </c>
      <c r="E455" s="1" t="s">
        <v>19</v>
      </c>
      <c r="F455" s="2">
        <f t="shared" si="122"/>
        <v>212052281</v>
      </c>
      <c r="G455" s="2">
        <f t="shared" si="123"/>
        <v>212052281</v>
      </c>
      <c r="H455" s="2">
        <f t="shared" si="123"/>
        <v>212052281</v>
      </c>
    </row>
    <row r="456" spans="1:8" ht="25.5" outlineLevel="4" x14ac:dyDescent="0.25">
      <c r="A456" s="12" t="s">
        <v>244</v>
      </c>
      <c r="B456" s="7" t="s">
        <v>61</v>
      </c>
      <c r="C456" s="7" t="s">
        <v>58</v>
      </c>
      <c r="D456" s="1" t="s">
        <v>169</v>
      </c>
      <c r="E456" s="1" t="s">
        <v>21</v>
      </c>
      <c r="F456" s="2">
        <f t="shared" si="122"/>
        <v>212052281</v>
      </c>
      <c r="G456" s="2">
        <f t="shared" si="123"/>
        <v>212052281</v>
      </c>
      <c r="H456" s="2">
        <f t="shared" si="123"/>
        <v>212052281</v>
      </c>
    </row>
    <row r="457" spans="1:8" ht="76.5" outlineLevel="5" x14ac:dyDescent="0.25">
      <c r="A457" s="12" t="s">
        <v>245</v>
      </c>
      <c r="B457" s="7" t="s">
        <v>61</v>
      </c>
      <c r="C457" s="7" t="s">
        <v>58</v>
      </c>
      <c r="D457" s="1" t="s">
        <v>169</v>
      </c>
      <c r="E457" s="1" t="s">
        <v>23</v>
      </c>
      <c r="F457" s="2">
        <v>212052281</v>
      </c>
      <c r="G457" s="2">
        <v>212052281</v>
      </c>
      <c r="H457" s="2">
        <v>212052281</v>
      </c>
    </row>
    <row r="458" spans="1:8" ht="25.5" outlineLevel="5" x14ac:dyDescent="0.25">
      <c r="A458" s="12" t="s">
        <v>76</v>
      </c>
      <c r="B458" s="13" t="s">
        <v>61</v>
      </c>
      <c r="C458" s="14" t="s">
        <v>58</v>
      </c>
      <c r="D458" s="3" t="s">
        <v>203</v>
      </c>
      <c r="E458" s="1"/>
      <c r="F458" s="2">
        <f t="shared" ref="F458:F460" si="124">F459</f>
        <v>59119944.600000001</v>
      </c>
      <c r="G458" s="2">
        <f t="shared" ref="G458:H460" si="125">G459</f>
        <v>54492675.520000003</v>
      </c>
      <c r="H458" s="2">
        <f t="shared" si="125"/>
        <v>41698232.969999999</v>
      </c>
    </row>
    <row r="459" spans="1:8" ht="38.25" outlineLevel="5" x14ac:dyDescent="0.25">
      <c r="A459" s="12" t="s">
        <v>18</v>
      </c>
      <c r="B459" s="13" t="s">
        <v>61</v>
      </c>
      <c r="C459" s="14" t="s">
        <v>58</v>
      </c>
      <c r="D459" s="3" t="s">
        <v>203</v>
      </c>
      <c r="E459" s="1" t="s">
        <v>19</v>
      </c>
      <c r="F459" s="2">
        <f t="shared" si="124"/>
        <v>59119944.600000001</v>
      </c>
      <c r="G459" s="2">
        <f t="shared" si="125"/>
        <v>54492675.520000003</v>
      </c>
      <c r="H459" s="2">
        <f t="shared" si="125"/>
        <v>41698232.969999999</v>
      </c>
    </row>
    <row r="460" spans="1:8" ht="25.5" outlineLevel="5" x14ac:dyDescent="0.25">
      <c r="A460" s="12" t="s">
        <v>20</v>
      </c>
      <c r="B460" s="13" t="s">
        <v>61</v>
      </c>
      <c r="C460" s="14" t="s">
        <v>58</v>
      </c>
      <c r="D460" s="3" t="s">
        <v>203</v>
      </c>
      <c r="E460" s="1" t="s">
        <v>21</v>
      </c>
      <c r="F460" s="2">
        <f t="shared" si="124"/>
        <v>59119944.600000001</v>
      </c>
      <c r="G460" s="2">
        <f t="shared" si="125"/>
        <v>54492675.520000003</v>
      </c>
      <c r="H460" s="2">
        <f t="shared" si="125"/>
        <v>41698232.969999999</v>
      </c>
    </row>
    <row r="461" spans="1:8" ht="76.5" outlineLevel="5" x14ac:dyDescent="0.25">
      <c r="A461" s="12" t="s">
        <v>22</v>
      </c>
      <c r="B461" s="13" t="s">
        <v>61</v>
      </c>
      <c r="C461" s="14" t="s">
        <v>58</v>
      </c>
      <c r="D461" s="3" t="s">
        <v>203</v>
      </c>
      <c r="E461" s="1" t="s">
        <v>23</v>
      </c>
      <c r="F461" s="2">
        <f>F465+F469+F473</f>
        <v>59119944.600000001</v>
      </c>
      <c r="G461" s="2">
        <f>G465+G469+G473</f>
        <v>54492675.520000003</v>
      </c>
      <c r="H461" s="2">
        <f>H465+H469+H473</f>
        <v>41698232.969999999</v>
      </c>
    </row>
    <row r="462" spans="1:8" ht="38.25" outlineLevel="2" x14ac:dyDescent="0.25">
      <c r="A462" s="12" t="s">
        <v>319</v>
      </c>
      <c r="B462" s="7" t="s">
        <v>61</v>
      </c>
      <c r="C462" s="7" t="s">
        <v>58</v>
      </c>
      <c r="D462" s="1" t="s">
        <v>103</v>
      </c>
      <c r="E462" s="1"/>
      <c r="F462" s="2">
        <f t="shared" ref="F462:F464" si="126">F463</f>
        <v>36676692.600000001</v>
      </c>
      <c r="G462" s="2">
        <f t="shared" ref="G462:H464" si="127">G463</f>
        <v>35694207.460000001</v>
      </c>
      <c r="H462" s="2">
        <f t="shared" si="127"/>
        <v>35712422.920000002</v>
      </c>
    </row>
    <row r="463" spans="1:8" ht="38.25" outlineLevel="3" x14ac:dyDescent="0.25">
      <c r="A463" s="12" t="s">
        <v>243</v>
      </c>
      <c r="B463" s="7" t="s">
        <v>61</v>
      </c>
      <c r="C463" s="7" t="s">
        <v>58</v>
      </c>
      <c r="D463" s="1" t="s">
        <v>103</v>
      </c>
      <c r="E463" s="1" t="s">
        <v>19</v>
      </c>
      <c r="F463" s="2">
        <f t="shared" si="126"/>
        <v>36676692.600000001</v>
      </c>
      <c r="G463" s="2">
        <f t="shared" si="127"/>
        <v>35694207.460000001</v>
      </c>
      <c r="H463" s="2">
        <f t="shared" si="127"/>
        <v>35712422.920000002</v>
      </c>
    </row>
    <row r="464" spans="1:8" ht="25.5" outlineLevel="4" x14ac:dyDescent="0.25">
      <c r="A464" s="12" t="s">
        <v>244</v>
      </c>
      <c r="B464" s="7" t="s">
        <v>61</v>
      </c>
      <c r="C464" s="7" t="s">
        <v>58</v>
      </c>
      <c r="D464" s="1" t="s">
        <v>103</v>
      </c>
      <c r="E464" s="1" t="s">
        <v>21</v>
      </c>
      <c r="F464" s="2">
        <f t="shared" si="126"/>
        <v>36676692.600000001</v>
      </c>
      <c r="G464" s="2">
        <f t="shared" si="127"/>
        <v>35694207.460000001</v>
      </c>
      <c r="H464" s="2">
        <f t="shared" si="127"/>
        <v>35712422.920000002</v>
      </c>
    </row>
    <row r="465" spans="1:8" ht="76.5" outlineLevel="5" x14ac:dyDescent="0.25">
      <c r="A465" s="12" t="s">
        <v>245</v>
      </c>
      <c r="B465" s="7" t="s">
        <v>61</v>
      </c>
      <c r="C465" s="7" t="s">
        <v>58</v>
      </c>
      <c r="D465" s="1" t="s">
        <v>103</v>
      </c>
      <c r="E465" s="1" t="s">
        <v>23</v>
      </c>
      <c r="F465" s="2">
        <v>36676692.600000001</v>
      </c>
      <c r="G465" s="2">
        <v>35694207.460000001</v>
      </c>
      <c r="H465" s="2">
        <v>35712422.920000002</v>
      </c>
    </row>
    <row r="466" spans="1:8" ht="38.25" outlineLevel="2" x14ac:dyDescent="0.25">
      <c r="A466" s="12" t="s">
        <v>320</v>
      </c>
      <c r="B466" s="7" t="s">
        <v>61</v>
      </c>
      <c r="C466" s="7" t="s">
        <v>58</v>
      </c>
      <c r="D466" s="1" t="s">
        <v>170</v>
      </c>
      <c r="E466" s="1"/>
      <c r="F466" s="2">
        <f t="shared" ref="F466:F468" si="128">F467</f>
        <v>11577265</v>
      </c>
      <c r="G466" s="2">
        <f t="shared" ref="G466:H468" si="129">G467</f>
        <v>11999977.310000001</v>
      </c>
      <c r="H466" s="2">
        <f t="shared" si="129"/>
        <v>5985810.0499999998</v>
      </c>
    </row>
    <row r="467" spans="1:8" ht="38.25" outlineLevel="3" x14ac:dyDescent="0.25">
      <c r="A467" s="12" t="s">
        <v>243</v>
      </c>
      <c r="B467" s="7" t="s">
        <v>61</v>
      </c>
      <c r="C467" s="7" t="s">
        <v>58</v>
      </c>
      <c r="D467" s="1" t="s">
        <v>170</v>
      </c>
      <c r="E467" s="1" t="s">
        <v>19</v>
      </c>
      <c r="F467" s="2">
        <f t="shared" si="128"/>
        <v>11577265</v>
      </c>
      <c r="G467" s="2">
        <f t="shared" si="129"/>
        <v>11999977.310000001</v>
      </c>
      <c r="H467" s="2">
        <f t="shared" si="129"/>
        <v>5985810.0499999998</v>
      </c>
    </row>
    <row r="468" spans="1:8" ht="25.5" outlineLevel="4" x14ac:dyDescent="0.25">
      <c r="A468" s="12" t="s">
        <v>244</v>
      </c>
      <c r="B468" s="7" t="s">
        <v>61</v>
      </c>
      <c r="C468" s="7" t="s">
        <v>58</v>
      </c>
      <c r="D468" s="1" t="s">
        <v>170</v>
      </c>
      <c r="E468" s="1" t="s">
        <v>21</v>
      </c>
      <c r="F468" s="2">
        <f t="shared" si="128"/>
        <v>11577265</v>
      </c>
      <c r="G468" s="2">
        <f t="shared" si="129"/>
        <v>11999977.310000001</v>
      </c>
      <c r="H468" s="2">
        <f t="shared" si="129"/>
        <v>5985810.0499999998</v>
      </c>
    </row>
    <row r="469" spans="1:8" ht="76.5" outlineLevel="5" x14ac:dyDescent="0.25">
      <c r="A469" s="12" t="s">
        <v>245</v>
      </c>
      <c r="B469" s="7" t="s">
        <v>61</v>
      </c>
      <c r="C469" s="7" t="s">
        <v>58</v>
      </c>
      <c r="D469" s="1" t="s">
        <v>170</v>
      </c>
      <c r="E469" s="1" t="s">
        <v>23</v>
      </c>
      <c r="F469" s="21">
        <v>11577265</v>
      </c>
      <c r="G469" s="21">
        <v>11999977.310000001</v>
      </c>
      <c r="H469" s="21">
        <v>5985810.0499999998</v>
      </c>
    </row>
    <row r="470" spans="1:8" ht="38.25" outlineLevel="2" x14ac:dyDescent="0.25">
      <c r="A470" s="12" t="s">
        <v>321</v>
      </c>
      <c r="B470" s="7" t="s">
        <v>61</v>
      </c>
      <c r="C470" s="7" t="s">
        <v>58</v>
      </c>
      <c r="D470" s="1" t="s">
        <v>171</v>
      </c>
      <c r="E470" s="1"/>
      <c r="F470" s="2">
        <f t="shared" ref="F470:F472" si="130">F471</f>
        <v>10865987</v>
      </c>
      <c r="G470" s="2">
        <f t="shared" ref="G470:H472" si="131">G471</f>
        <v>6798490.75</v>
      </c>
      <c r="H470" s="2">
        <f t="shared" si="131"/>
        <v>0</v>
      </c>
    </row>
    <row r="471" spans="1:8" ht="38.25" outlineLevel="3" x14ac:dyDescent="0.25">
      <c r="A471" s="12" t="s">
        <v>243</v>
      </c>
      <c r="B471" s="7" t="s">
        <v>61</v>
      </c>
      <c r="C471" s="7" t="s">
        <v>58</v>
      </c>
      <c r="D471" s="1" t="s">
        <v>171</v>
      </c>
      <c r="E471" s="1" t="s">
        <v>19</v>
      </c>
      <c r="F471" s="2">
        <f t="shared" si="130"/>
        <v>10865987</v>
      </c>
      <c r="G471" s="2">
        <f t="shared" si="131"/>
        <v>6798490.75</v>
      </c>
      <c r="H471" s="2">
        <f t="shared" si="131"/>
        <v>0</v>
      </c>
    </row>
    <row r="472" spans="1:8" ht="25.5" outlineLevel="4" x14ac:dyDescent="0.25">
      <c r="A472" s="12" t="s">
        <v>244</v>
      </c>
      <c r="B472" s="7" t="s">
        <v>61</v>
      </c>
      <c r="C472" s="7" t="s">
        <v>58</v>
      </c>
      <c r="D472" s="1" t="s">
        <v>171</v>
      </c>
      <c r="E472" s="1" t="s">
        <v>21</v>
      </c>
      <c r="F472" s="2">
        <f t="shared" si="130"/>
        <v>10865987</v>
      </c>
      <c r="G472" s="2">
        <f t="shared" si="131"/>
        <v>6798490.75</v>
      </c>
      <c r="H472" s="2">
        <f t="shared" si="131"/>
        <v>0</v>
      </c>
    </row>
    <row r="473" spans="1:8" ht="76.5" outlineLevel="5" x14ac:dyDescent="0.25">
      <c r="A473" s="12" t="s">
        <v>245</v>
      </c>
      <c r="B473" s="7" t="s">
        <v>61</v>
      </c>
      <c r="C473" s="7" t="s">
        <v>58</v>
      </c>
      <c r="D473" s="1" t="s">
        <v>171</v>
      </c>
      <c r="E473" s="1" t="s">
        <v>23</v>
      </c>
      <c r="F473" s="2">
        <v>10865987</v>
      </c>
      <c r="G473" s="2">
        <v>6798490.75</v>
      </c>
      <c r="H473" s="2">
        <v>0</v>
      </c>
    </row>
    <row r="474" spans="1:8" outlineLevel="1" x14ac:dyDescent="0.25">
      <c r="A474" s="12" t="s">
        <v>322</v>
      </c>
      <c r="B474" s="7" t="s">
        <v>61</v>
      </c>
      <c r="C474" s="7" t="s">
        <v>69</v>
      </c>
      <c r="D474" s="1" t="s">
        <v>115</v>
      </c>
      <c r="E474" s="1"/>
      <c r="F474" s="2">
        <f>F475+F483+F487+F491+F495+F499+F503+F507+F511+F515+F531+F479</f>
        <v>536591448.11999995</v>
      </c>
      <c r="G474" s="2">
        <f t="shared" ref="G474:H474" si="132">G475+G483+G487+G491+G495+G499+G503+G507+G511+G515+G531+G479</f>
        <v>465607818.69</v>
      </c>
      <c r="H474" s="2">
        <f t="shared" si="132"/>
        <v>447787811.56</v>
      </c>
    </row>
    <row r="475" spans="1:8" ht="89.25" outlineLevel="2" x14ac:dyDescent="0.25">
      <c r="A475" s="12" t="s">
        <v>252</v>
      </c>
      <c r="B475" s="7" t="s">
        <v>61</v>
      </c>
      <c r="C475" s="7" t="s">
        <v>69</v>
      </c>
      <c r="D475" s="1" t="s">
        <v>396</v>
      </c>
      <c r="E475" s="1"/>
      <c r="F475" s="2">
        <f t="shared" ref="F475:F477" si="133">F476</f>
        <v>3297111.96</v>
      </c>
      <c r="G475" s="2">
        <f t="shared" ref="G475:H477" si="134">G476</f>
        <v>0</v>
      </c>
      <c r="H475" s="2">
        <f t="shared" si="134"/>
        <v>0</v>
      </c>
    </row>
    <row r="476" spans="1:8" ht="38.25" outlineLevel="3" x14ac:dyDescent="0.25">
      <c r="A476" s="12" t="s">
        <v>243</v>
      </c>
      <c r="B476" s="7" t="s">
        <v>61</v>
      </c>
      <c r="C476" s="7" t="s">
        <v>69</v>
      </c>
      <c r="D476" s="1" t="s">
        <v>396</v>
      </c>
      <c r="E476" s="1" t="s">
        <v>19</v>
      </c>
      <c r="F476" s="2">
        <f t="shared" si="133"/>
        <v>3297111.96</v>
      </c>
      <c r="G476" s="2">
        <f t="shared" si="134"/>
        <v>0</v>
      </c>
      <c r="H476" s="2">
        <f t="shared" si="134"/>
        <v>0</v>
      </c>
    </row>
    <row r="477" spans="1:8" ht="25.5" outlineLevel="4" x14ac:dyDescent="0.25">
      <c r="A477" s="12" t="s">
        <v>244</v>
      </c>
      <c r="B477" s="7" t="s">
        <v>61</v>
      </c>
      <c r="C477" s="7" t="s">
        <v>69</v>
      </c>
      <c r="D477" s="1" t="s">
        <v>396</v>
      </c>
      <c r="E477" s="1" t="s">
        <v>21</v>
      </c>
      <c r="F477" s="2">
        <f t="shared" si="133"/>
        <v>3297111.96</v>
      </c>
      <c r="G477" s="2">
        <f t="shared" si="134"/>
        <v>0</v>
      </c>
      <c r="H477" s="2">
        <f t="shared" si="134"/>
        <v>0</v>
      </c>
    </row>
    <row r="478" spans="1:8" ht="25.5" outlineLevel="5" x14ac:dyDescent="0.25">
      <c r="A478" s="12" t="s">
        <v>253</v>
      </c>
      <c r="B478" s="7" t="s">
        <v>61</v>
      </c>
      <c r="C478" s="7" t="s">
        <v>69</v>
      </c>
      <c r="D478" s="1" t="s">
        <v>396</v>
      </c>
      <c r="E478" s="1" t="s">
        <v>29</v>
      </c>
      <c r="F478" s="2">
        <v>3297111.96</v>
      </c>
      <c r="G478" s="2">
        <v>0</v>
      </c>
      <c r="H478" s="2">
        <v>0</v>
      </c>
    </row>
    <row r="479" spans="1:8" ht="76.5" outlineLevel="5" x14ac:dyDescent="0.25">
      <c r="A479" s="22" t="s">
        <v>409</v>
      </c>
      <c r="B479" s="7" t="s">
        <v>61</v>
      </c>
      <c r="C479" s="7" t="s">
        <v>69</v>
      </c>
      <c r="D479" s="23" t="s">
        <v>410</v>
      </c>
      <c r="E479" s="1"/>
      <c r="F479" s="2">
        <f>F480</f>
        <v>3882665.56</v>
      </c>
      <c r="G479" s="2">
        <f t="shared" ref="G479:H481" si="135">G480</f>
        <v>3827497.21</v>
      </c>
      <c r="H479" s="2">
        <f t="shared" si="135"/>
        <v>3827497.21</v>
      </c>
    </row>
    <row r="480" spans="1:8" ht="38.25" outlineLevel="5" x14ac:dyDescent="0.25">
      <c r="A480" s="12" t="s">
        <v>243</v>
      </c>
      <c r="B480" s="7" t="s">
        <v>61</v>
      </c>
      <c r="C480" s="7" t="s">
        <v>69</v>
      </c>
      <c r="D480" s="23" t="s">
        <v>410</v>
      </c>
      <c r="E480" s="1" t="s">
        <v>19</v>
      </c>
      <c r="F480" s="2">
        <f>F481</f>
        <v>3882665.56</v>
      </c>
      <c r="G480" s="2">
        <f t="shared" si="135"/>
        <v>3827497.21</v>
      </c>
      <c r="H480" s="2">
        <f t="shared" si="135"/>
        <v>3827497.21</v>
      </c>
    </row>
    <row r="481" spans="1:8" ht="25.5" outlineLevel="5" x14ac:dyDescent="0.25">
      <c r="A481" s="12" t="s">
        <v>244</v>
      </c>
      <c r="B481" s="7" t="s">
        <v>61</v>
      </c>
      <c r="C481" s="7" t="s">
        <v>69</v>
      </c>
      <c r="D481" s="23" t="s">
        <v>410</v>
      </c>
      <c r="E481" s="1" t="s">
        <v>21</v>
      </c>
      <c r="F481" s="2">
        <f>F482</f>
        <v>3882665.56</v>
      </c>
      <c r="G481" s="2">
        <f t="shared" si="135"/>
        <v>3827497.21</v>
      </c>
      <c r="H481" s="2">
        <f t="shared" si="135"/>
        <v>3827497.21</v>
      </c>
    </row>
    <row r="482" spans="1:8" ht="25.5" outlineLevel="5" x14ac:dyDescent="0.25">
      <c r="A482" s="12" t="s">
        <v>253</v>
      </c>
      <c r="B482" s="7" t="s">
        <v>61</v>
      </c>
      <c r="C482" s="7" t="s">
        <v>69</v>
      </c>
      <c r="D482" s="23" t="s">
        <v>410</v>
      </c>
      <c r="E482" s="1" t="s">
        <v>29</v>
      </c>
      <c r="F482" s="21">
        <v>3882665.56</v>
      </c>
      <c r="G482" s="21">
        <v>3827497.21</v>
      </c>
      <c r="H482" s="21">
        <v>3827497.21</v>
      </c>
    </row>
    <row r="483" spans="1:8" ht="38.25" outlineLevel="2" x14ac:dyDescent="0.25">
      <c r="A483" s="12" t="s">
        <v>323</v>
      </c>
      <c r="B483" s="7" t="s">
        <v>61</v>
      </c>
      <c r="C483" s="7" t="s">
        <v>69</v>
      </c>
      <c r="D483" s="1" t="s">
        <v>106</v>
      </c>
      <c r="E483" s="1"/>
      <c r="F483" s="2">
        <f t="shared" ref="F483:F485" si="136">F484</f>
        <v>65321665.530000001</v>
      </c>
      <c r="G483" s="2">
        <f t="shared" ref="G483:H485" si="137">G484</f>
        <v>0</v>
      </c>
      <c r="H483" s="2">
        <f t="shared" si="137"/>
        <v>0</v>
      </c>
    </row>
    <row r="484" spans="1:8" ht="38.25" outlineLevel="3" x14ac:dyDescent="0.25">
      <c r="A484" s="12" t="s">
        <v>243</v>
      </c>
      <c r="B484" s="7" t="s">
        <v>61</v>
      </c>
      <c r="C484" s="7" t="s">
        <v>69</v>
      </c>
      <c r="D484" s="1" t="s">
        <v>106</v>
      </c>
      <c r="E484" s="1" t="s">
        <v>19</v>
      </c>
      <c r="F484" s="2">
        <f t="shared" si="136"/>
        <v>65321665.530000001</v>
      </c>
      <c r="G484" s="2">
        <f t="shared" si="137"/>
        <v>0</v>
      </c>
      <c r="H484" s="2">
        <f t="shared" si="137"/>
        <v>0</v>
      </c>
    </row>
    <row r="485" spans="1:8" ht="25.5" outlineLevel="4" x14ac:dyDescent="0.25">
      <c r="A485" s="12" t="s">
        <v>244</v>
      </c>
      <c r="B485" s="7" t="s">
        <v>61</v>
      </c>
      <c r="C485" s="7" t="s">
        <v>69</v>
      </c>
      <c r="D485" s="1" t="s">
        <v>106</v>
      </c>
      <c r="E485" s="1" t="s">
        <v>21</v>
      </c>
      <c r="F485" s="2">
        <f t="shared" si="136"/>
        <v>65321665.530000001</v>
      </c>
      <c r="G485" s="2">
        <f t="shared" si="137"/>
        <v>0</v>
      </c>
      <c r="H485" s="2">
        <f t="shared" si="137"/>
        <v>0</v>
      </c>
    </row>
    <row r="486" spans="1:8" ht="25.5" outlineLevel="5" x14ac:dyDescent="0.25">
      <c r="A486" s="12" t="s">
        <v>253</v>
      </c>
      <c r="B486" s="7" t="s">
        <v>61</v>
      </c>
      <c r="C486" s="7" t="s">
        <v>69</v>
      </c>
      <c r="D486" s="1" t="s">
        <v>106</v>
      </c>
      <c r="E486" s="1" t="s">
        <v>29</v>
      </c>
      <c r="F486" s="21">
        <v>65321665.530000001</v>
      </c>
      <c r="G486" s="2">
        <v>0</v>
      </c>
      <c r="H486" s="2">
        <v>0</v>
      </c>
    </row>
    <row r="487" spans="1:8" ht="25.5" hidden="1" outlineLevel="2" x14ac:dyDescent="0.25">
      <c r="A487" s="12" t="s">
        <v>315</v>
      </c>
      <c r="B487" s="7" t="s">
        <v>61</v>
      </c>
      <c r="C487" s="7" t="s">
        <v>69</v>
      </c>
      <c r="D487" s="1" t="s">
        <v>105</v>
      </c>
      <c r="E487" s="1"/>
      <c r="F487" s="2">
        <f t="shared" ref="F487:F489" si="138">F488</f>
        <v>0</v>
      </c>
      <c r="G487" s="2">
        <f t="shared" ref="G487:H489" si="139">G488</f>
        <v>0</v>
      </c>
      <c r="H487" s="2">
        <f t="shared" si="139"/>
        <v>0</v>
      </c>
    </row>
    <row r="488" spans="1:8" ht="38.25" hidden="1" outlineLevel="3" x14ac:dyDescent="0.25">
      <c r="A488" s="12" t="s">
        <v>243</v>
      </c>
      <c r="B488" s="7" t="s">
        <v>61</v>
      </c>
      <c r="C488" s="7" t="s">
        <v>69</v>
      </c>
      <c r="D488" s="1" t="s">
        <v>105</v>
      </c>
      <c r="E488" s="1" t="s">
        <v>19</v>
      </c>
      <c r="F488" s="2">
        <f t="shared" si="138"/>
        <v>0</v>
      </c>
      <c r="G488" s="2">
        <f t="shared" si="139"/>
        <v>0</v>
      </c>
      <c r="H488" s="2">
        <f t="shared" si="139"/>
        <v>0</v>
      </c>
    </row>
    <row r="489" spans="1:8" ht="25.5" hidden="1" outlineLevel="4" x14ac:dyDescent="0.25">
      <c r="A489" s="12" t="s">
        <v>244</v>
      </c>
      <c r="B489" s="7" t="s">
        <v>61</v>
      </c>
      <c r="C489" s="7" t="s">
        <v>69</v>
      </c>
      <c r="D489" s="1" t="s">
        <v>105</v>
      </c>
      <c r="E489" s="1" t="s">
        <v>21</v>
      </c>
      <c r="F489" s="2">
        <f t="shared" si="138"/>
        <v>0</v>
      </c>
      <c r="G489" s="2">
        <f t="shared" si="139"/>
        <v>0</v>
      </c>
      <c r="H489" s="2">
        <f t="shared" si="139"/>
        <v>0</v>
      </c>
    </row>
    <row r="490" spans="1:8" ht="25.5" hidden="1" outlineLevel="5" x14ac:dyDescent="0.25">
      <c r="A490" s="12" t="s">
        <v>253</v>
      </c>
      <c r="B490" s="7" t="s">
        <v>61</v>
      </c>
      <c r="C490" s="7" t="s">
        <v>69</v>
      </c>
      <c r="D490" s="1" t="s">
        <v>105</v>
      </c>
      <c r="E490" s="1" t="s">
        <v>29</v>
      </c>
      <c r="F490" s="2">
        <v>0</v>
      </c>
      <c r="G490" s="2">
        <v>0</v>
      </c>
      <c r="H490" s="2">
        <v>0</v>
      </c>
    </row>
    <row r="491" spans="1:8" ht="38.25" hidden="1" outlineLevel="2" x14ac:dyDescent="0.25">
      <c r="A491" s="12" t="s">
        <v>324</v>
      </c>
      <c r="B491" s="7" t="s">
        <v>61</v>
      </c>
      <c r="C491" s="7" t="s">
        <v>69</v>
      </c>
      <c r="D491" s="1" t="s">
        <v>172</v>
      </c>
      <c r="E491" s="1"/>
      <c r="F491" s="2">
        <f t="shared" ref="F491:F493" si="140">F492</f>
        <v>0</v>
      </c>
      <c r="G491" s="2">
        <f t="shared" ref="G491:H493" si="141">G492</f>
        <v>0</v>
      </c>
      <c r="H491" s="2">
        <f t="shared" si="141"/>
        <v>0</v>
      </c>
    </row>
    <row r="492" spans="1:8" ht="38.25" hidden="1" outlineLevel="3" x14ac:dyDescent="0.25">
      <c r="A492" s="12" t="s">
        <v>243</v>
      </c>
      <c r="B492" s="7" t="s">
        <v>61</v>
      </c>
      <c r="C492" s="7" t="s">
        <v>69</v>
      </c>
      <c r="D492" s="1" t="s">
        <v>172</v>
      </c>
      <c r="E492" s="1" t="s">
        <v>19</v>
      </c>
      <c r="F492" s="2">
        <f t="shared" si="140"/>
        <v>0</v>
      </c>
      <c r="G492" s="2">
        <f t="shared" si="141"/>
        <v>0</v>
      </c>
      <c r="H492" s="2">
        <f t="shared" si="141"/>
        <v>0</v>
      </c>
    </row>
    <row r="493" spans="1:8" ht="25.5" hidden="1" outlineLevel="4" x14ac:dyDescent="0.25">
      <c r="A493" s="12" t="s">
        <v>244</v>
      </c>
      <c r="B493" s="7" t="s">
        <v>61</v>
      </c>
      <c r="C493" s="7" t="s">
        <v>69</v>
      </c>
      <c r="D493" s="1" t="s">
        <v>172</v>
      </c>
      <c r="E493" s="1" t="s">
        <v>21</v>
      </c>
      <c r="F493" s="2">
        <f t="shared" si="140"/>
        <v>0</v>
      </c>
      <c r="G493" s="2">
        <f t="shared" si="141"/>
        <v>0</v>
      </c>
      <c r="H493" s="2">
        <f t="shared" si="141"/>
        <v>0</v>
      </c>
    </row>
    <row r="494" spans="1:8" ht="25.5" hidden="1" outlineLevel="5" x14ac:dyDescent="0.25">
      <c r="A494" s="12" t="s">
        <v>253</v>
      </c>
      <c r="B494" s="7" t="s">
        <v>61</v>
      </c>
      <c r="C494" s="7" t="s">
        <v>69</v>
      </c>
      <c r="D494" s="1" t="s">
        <v>172</v>
      </c>
      <c r="E494" s="1" t="s">
        <v>29</v>
      </c>
      <c r="F494" s="2">
        <v>0</v>
      </c>
      <c r="G494" s="2">
        <v>0</v>
      </c>
      <c r="H494" s="2">
        <v>0</v>
      </c>
    </row>
    <row r="495" spans="1:8" ht="38.25" hidden="1" outlineLevel="2" x14ac:dyDescent="0.25">
      <c r="A495" s="12" t="s">
        <v>316</v>
      </c>
      <c r="B495" s="7" t="s">
        <v>61</v>
      </c>
      <c r="C495" s="7" t="s">
        <v>69</v>
      </c>
      <c r="D495" s="1" t="s">
        <v>167</v>
      </c>
      <c r="E495" s="1"/>
      <c r="F495" s="2">
        <f t="shared" ref="F495:F497" si="142">F496</f>
        <v>0</v>
      </c>
      <c r="G495" s="2">
        <f t="shared" ref="G495:H497" si="143">G496</f>
        <v>0</v>
      </c>
      <c r="H495" s="2">
        <f t="shared" si="143"/>
        <v>0</v>
      </c>
    </row>
    <row r="496" spans="1:8" ht="38.25" hidden="1" outlineLevel="3" x14ac:dyDescent="0.25">
      <c r="A496" s="12" t="s">
        <v>243</v>
      </c>
      <c r="B496" s="7" t="s">
        <v>61</v>
      </c>
      <c r="C496" s="7" t="s">
        <v>69</v>
      </c>
      <c r="D496" s="1" t="s">
        <v>167</v>
      </c>
      <c r="E496" s="1" t="s">
        <v>19</v>
      </c>
      <c r="F496" s="2">
        <f t="shared" si="142"/>
        <v>0</v>
      </c>
      <c r="G496" s="2">
        <f t="shared" si="143"/>
        <v>0</v>
      </c>
      <c r="H496" s="2">
        <f t="shared" si="143"/>
        <v>0</v>
      </c>
    </row>
    <row r="497" spans="1:8" ht="25.5" hidden="1" outlineLevel="4" x14ac:dyDescent="0.25">
      <c r="A497" s="12" t="s">
        <v>244</v>
      </c>
      <c r="B497" s="7" t="s">
        <v>61</v>
      </c>
      <c r="C497" s="7" t="s">
        <v>69</v>
      </c>
      <c r="D497" s="1" t="s">
        <v>167</v>
      </c>
      <c r="E497" s="1" t="s">
        <v>21</v>
      </c>
      <c r="F497" s="2">
        <f t="shared" si="142"/>
        <v>0</v>
      </c>
      <c r="G497" s="2">
        <f t="shared" si="143"/>
        <v>0</v>
      </c>
      <c r="H497" s="2">
        <f t="shared" si="143"/>
        <v>0</v>
      </c>
    </row>
    <row r="498" spans="1:8" ht="25.5" hidden="1" outlineLevel="5" x14ac:dyDescent="0.25">
      <c r="A498" s="12" t="s">
        <v>253</v>
      </c>
      <c r="B498" s="7" t="s">
        <v>61</v>
      </c>
      <c r="C498" s="7" t="s">
        <v>69</v>
      </c>
      <c r="D498" s="1" t="s">
        <v>167</v>
      </c>
      <c r="E498" s="1" t="s">
        <v>29</v>
      </c>
      <c r="F498" s="2">
        <v>0</v>
      </c>
      <c r="G498" s="2">
        <v>0</v>
      </c>
      <c r="H498" s="2">
        <v>0</v>
      </c>
    </row>
    <row r="499" spans="1:8" ht="63.75" outlineLevel="2" collapsed="1" x14ac:dyDescent="0.25">
      <c r="A499" s="12" t="s">
        <v>325</v>
      </c>
      <c r="B499" s="7" t="s">
        <v>61</v>
      </c>
      <c r="C499" s="7" t="s">
        <v>69</v>
      </c>
      <c r="D499" s="1" t="s">
        <v>173</v>
      </c>
      <c r="E499" s="1"/>
      <c r="F499" s="2">
        <f t="shared" ref="F499:F501" si="144">F500</f>
        <v>929754.84</v>
      </c>
      <c r="G499" s="2">
        <f t="shared" ref="G499:H501" si="145">G500</f>
        <v>482658.06</v>
      </c>
      <c r="H499" s="2">
        <f t="shared" si="145"/>
        <v>482658.06</v>
      </c>
    </row>
    <row r="500" spans="1:8" ht="38.25" outlineLevel="3" x14ac:dyDescent="0.25">
      <c r="A500" s="12" t="s">
        <v>243</v>
      </c>
      <c r="B500" s="7" t="s">
        <v>61</v>
      </c>
      <c r="C500" s="7" t="s">
        <v>69</v>
      </c>
      <c r="D500" s="1" t="s">
        <v>173</v>
      </c>
      <c r="E500" s="1" t="s">
        <v>19</v>
      </c>
      <c r="F500" s="2">
        <f t="shared" si="144"/>
        <v>929754.84</v>
      </c>
      <c r="G500" s="2">
        <f t="shared" si="145"/>
        <v>482658.06</v>
      </c>
      <c r="H500" s="2">
        <f t="shared" si="145"/>
        <v>482658.06</v>
      </c>
    </row>
    <row r="501" spans="1:8" ht="25.5" outlineLevel="4" x14ac:dyDescent="0.25">
      <c r="A501" s="12" t="s">
        <v>244</v>
      </c>
      <c r="B501" s="7" t="s">
        <v>61</v>
      </c>
      <c r="C501" s="7" t="s">
        <v>69</v>
      </c>
      <c r="D501" s="1" t="s">
        <v>173</v>
      </c>
      <c r="E501" s="1" t="s">
        <v>21</v>
      </c>
      <c r="F501" s="2">
        <f t="shared" si="144"/>
        <v>929754.84</v>
      </c>
      <c r="G501" s="2">
        <f t="shared" si="145"/>
        <v>482658.06</v>
      </c>
      <c r="H501" s="2">
        <f t="shared" si="145"/>
        <v>482658.06</v>
      </c>
    </row>
    <row r="502" spans="1:8" ht="25.5" outlineLevel="5" x14ac:dyDescent="0.25">
      <c r="A502" s="12" t="s">
        <v>253</v>
      </c>
      <c r="B502" s="7" t="s">
        <v>61</v>
      </c>
      <c r="C502" s="7" t="s">
        <v>69</v>
      </c>
      <c r="D502" s="1" t="s">
        <v>173</v>
      </c>
      <c r="E502" s="1" t="s">
        <v>29</v>
      </c>
      <c r="F502" s="2">
        <v>929754.84</v>
      </c>
      <c r="G502" s="2">
        <v>482658.06</v>
      </c>
      <c r="H502" s="2">
        <v>482658.06</v>
      </c>
    </row>
    <row r="503" spans="1:8" ht="89.25" hidden="1" outlineLevel="2" x14ac:dyDescent="0.25">
      <c r="A503" s="12" t="s">
        <v>326</v>
      </c>
      <c r="B503" s="7" t="s">
        <v>61</v>
      </c>
      <c r="C503" s="7" t="s">
        <v>69</v>
      </c>
      <c r="D503" s="1" t="s">
        <v>174</v>
      </c>
      <c r="E503" s="1"/>
      <c r="F503" s="2">
        <f t="shared" ref="F503:F505" si="146">F504</f>
        <v>0</v>
      </c>
      <c r="G503" s="2">
        <f t="shared" ref="G503:H505" si="147">G504</f>
        <v>0</v>
      </c>
      <c r="H503" s="2">
        <f t="shared" si="147"/>
        <v>0</v>
      </c>
    </row>
    <row r="504" spans="1:8" ht="38.25" hidden="1" outlineLevel="3" x14ac:dyDescent="0.25">
      <c r="A504" s="12" t="s">
        <v>243</v>
      </c>
      <c r="B504" s="7" t="s">
        <v>61</v>
      </c>
      <c r="C504" s="7" t="s">
        <v>69</v>
      </c>
      <c r="D504" s="1" t="s">
        <v>174</v>
      </c>
      <c r="E504" s="1" t="s">
        <v>19</v>
      </c>
      <c r="F504" s="2">
        <f t="shared" si="146"/>
        <v>0</v>
      </c>
      <c r="G504" s="2">
        <f t="shared" si="147"/>
        <v>0</v>
      </c>
      <c r="H504" s="2">
        <f t="shared" si="147"/>
        <v>0</v>
      </c>
    </row>
    <row r="505" spans="1:8" ht="25.5" hidden="1" outlineLevel="4" x14ac:dyDescent="0.25">
      <c r="A505" s="12" t="s">
        <v>244</v>
      </c>
      <c r="B505" s="7" t="s">
        <v>61</v>
      </c>
      <c r="C505" s="7" t="s">
        <v>69</v>
      </c>
      <c r="D505" s="1" t="s">
        <v>174</v>
      </c>
      <c r="E505" s="1" t="s">
        <v>21</v>
      </c>
      <c r="F505" s="2">
        <f t="shared" si="146"/>
        <v>0</v>
      </c>
      <c r="G505" s="2">
        <f t="shared" si="147"/>
        <v>0</v>
      </c>
      <c r="H505" s="2">
        <f t="shared" si="147"/>
        <v>0</v>
      </c>
    </row>
    <row r="506" spans="1:8" ht="25.5" hidden="1" outlineLevel="5" x14ac:dyDescent="0.25">
      <c r="A506" s="12" t="s">
        <v>253</v>
      </c>
      <c r="B506" s="7" t="s">
        <v>61</v>
      </c>
      <c r="C506" s="7" t="s">
        <v>69</v>
      </c>
      <c r="D506" s="1" t="s">
        <v>174</v>
      </c>
      <c r="E506" s="1" t="s">
        <v>29</v>
      </c>
      <c r="F506" s="2">
        <v>0</v>
      </c>
      <c r="G506" s="2">
        <v>0</v>
      </c>
      <c r="H506" s="2">
        <v>0</v>
      </c>
    </row>
    <row r="507" spans="1:8" ht="114.75" outlineLevel="2" collapsed="1" x14ac:dyDescent="0.25">
      <c r="A507" s="12" t="s">
        <v>327</v>
      </c>
      <c r="B507" s="7" t="s">
        <v>61</v>
      </c>
      <c r="C507" s="7" t="s">
        <v>69</v>
      </c>
      <c r="D507" s="1" t="s">
        <v>175</v>
      </c>
      <c r="E507" s="1"/>
      <c r="F507" s="2">
        <f t="shared" ref="F507:F509" si="148">F508</f>
        <v>350177195</v>
      </c>
      <c r="G507" s="2">
        <f t="shared" ref="G507:H509" si="149">G508</f>
        <v>350177195</v>
      </c>
      <c r="H507" s="2">
        <f t="shared" si="149"/>
        <v>350177195</v>
      </c>
    </row>
    <row r="508" spans="1:8" ht="38.25" outlineLevel="3" x14ac:dyDescent="0.25">
      <c r="A508" s="12" t="s">
        <v>243</v>
      </c>
      <c r="B508" s="7" t="s">
        <v>61</v>
      </c>
      <c r="C508" s="7" t="s">
        <v>69</v>
      </c>
      <c r="D508" s="1" t="s">
        <v>175</v>
      </c>
      <c r="E508" s="1" t="s">
        <v>19</v>
      </c>
      <c r="F508" s="2">
        <f t="shared" si="148"/>
        <v>350177195</v>
      </c>
      <c r="G508" s="2">
        <f t="shared" si="149"/>
        <v>350177195</v>
      </c>
      <c r="H508" s="2">
        <f t="shared" si="149"/>
        <v>350177195</v>
      </c>
    </row>
    <row r="509" spans="1:8" ht="25.5" outlineLevel="4" x14ac:dyDescent="0.25">
      <c r="A509" s="12" t="s">
        <v>244</v>
      </c>
      <c r="B509" s="7" t="s">
        <v>61</v>
      </c>
      <c r="C509" s="7" t="s">
        <v>69</v>
      </c>
      <c r="D509" s="1" t="s">
        <v>175</v>
      </c>
      <c r="E509" s="1" t="s">
        <v>21</v>
      </c>
      <c r="F509" s="2">
        <f t="shared" si="148"/>
        <v>350177195</v>
      </c>
      <c r="G509" s="2">
        <f t="shared" si="149"/>
        <v>350177195</v>
      </c>
      <c r="H509" s="2">
        <f t="shared" si="149"/>
        <v>350177195</v>
      </c>
    </row>
    <row r="510" spans="1:8" ht="76.5" outlineLevel="5" x14ac:dyDescent="0.25">
      <c r="A510" s="12" t="s">
        <v>245</v>
      </c>
      <c r="B510" s="7" t="s">
        <v>61</v>
      </c>
      <c r="C510" s="7" t="s">
        <v>69</v>
      </c>
      <c r="D510" s="1" t="s">
        <v>175</v>
      </c>
      <c r="E510" s="1" t="s">
        <v>23</v>
      </c>
      <c r="F510" s="2">
        <v>350177195</v>
      </c>
      <c r="G510" s="2">
        <v>350177195</v>
      </c>
      <c r="H510" s="2">
        <v>350177195</v>
      </c>
    </row>
    <row r="511" spans="1:8" ht="76.5" outlineLevel="2" x14ac:dyDescent="0.25">
      <c r="A511" s="12" t="s">
        <v>328</v>
      </c>
      <c r="B511" s="7" t="s">
        <v>61</v>
      </c>
      <c r="C511" s="7" t="s">
        <v>69</v>
      </c>
      <c r="D511" s="1" t="s">
        <v>176</v>
      </c>
      <c r="E511" s="1"/>
      <c r="F511" s="2">
        <f t="shared" ref="F511:F513" si="150">F512</f>
        <v>23826600</v>
      </c>
      <c r="G511" s="2">
        <f t="shared" ref="G511:H513" si="151">G512</f>
        <v>23748480</v>
      </c>
      <c r="H511" s="2">
        <f t="shared" si="151"/>
        <v>23748480</v>
      </c>
    </row>
    <row r="512" spans="1:8" ht="38.25" outlineLevel="3" x14ac:dyDescent="0.25">
      <c r="A512" s="12" t="s">
        <v>243</v>
      </c>
      <c r="B512" s="7" t="s">
        <v>61</v>
      </c>
      <c r="C512" s="7" t="s">
        <v>69</v>
      </c>
      <c r="D512" s="1" t="s">
        <v>176</v>
      </c>
      <c r="E512" s="1" t="s">
        <v>19</v>
      </c>
      <c r="F512" s="2">
        <f t="shared" si="150"/>
        <v>23826600</v>
      </c>
      <c r="G512" s="2">
        <f t="shared" si="151"/>
        <v>23748480</v>
      </c>
      <c r="H512" s="2">
        <f t="shared" si="151"/>
        <v>23748480</v>
      </c>
    </row>
    <row r="513" spans="1:8" ht="25.5" outlineLevel="4" x14ac:dyDescent="0.25">
      <c r="A513" s="12" t="s">
        <v>244</v>
      </c>
      <c r="B513" s="7" t="s">
        <v>61</v>
      </c>
      <c r="C513" s="7" t="s">
        <v>69</v>
      </c>
      <c r="D513" s="1" t="s">
        <v>176</v>
      </c>
      <c r="E513" s="1" t="s">
        <v>21</v>
      </c>
      <c r="F513" s="2">
        <f t="shared" si="150"/>
        <v>23826600</v>
      </c>
      <c r="G513" s="2">
        <f t="shared" si="151"/>
        <v>23748480</v>
      </c>
      <c r="H513" s="2">
        <f t="shared" si="151"/>
        <v>23748480</v>
      </c>
    </row>
    <row r="514" spans="1:8" ht="25.5" outlineLevel="5" x14ac:dyDescent="0.25">
      <c r="A514" s="12" t="s">
        <v>253</v>
      </c>
      <c r="B514" s="7" t="s">
        <v>61</v>
      </c>
      <c r="C514" s="7" t="s">
        <v>69</v>
      </c>
      <c r="D514" s="1" t="s">
        <v>176</v>
      </c>
      <c r="E514" s="1" t="s">
        <v>29</v>
      </c>
      <c r="F514" s="21">
        <v>23826600</v>
      </c>
      <c r="G514" s="21">
        <v>23748480</v>
      </c>
      <c r="H514" s="21">
        <v>23748480</v>
      </c>
    </row>
    <row r="515" spans="1:8" ht="25.5" outlineLevel="5" x14ac:dyDescent="0.25">
      <c r="A515" s="12" t="s">
        <v>77</v>
      </c>
      <c r="B515" s="13" t="s">
        <v>61</v>
      </c>
      <c r="C515" s="14" t="s">
        <v>69</v>
      </c>
      <c r="D515" s="3" t="s">
        <v>202</v>
      </c>
      <c r="E515" s="1"/>
      <c r="F515" s="2">
        <f t="shared" ref="F515:F517" si="152">F516</f>
        <v>63182764.95000001</v>
      </c>
      <c r="G515" s="2">
        <f t="shared" ref="G515:H517" si="153">G516</f>
        <v>61398298.140000008</v>
      </c>
      <c r="H515" s="2">
        <f t="shared" si="153"/>
        <v>44663003.630000003</v>
      </c>
    </row>
    <row r="516" spans="1:8" ht="38.25" outlineLevel="5" x14ac:dyDescent="0.25">
      <c r="A516" s="12" t="s">
        <v>18</v>
      </c>
      <c r="B516" s="13" t="s">
        <v>61</v>
      </c>
      <c r="C516" s="14" t="s">
        <v>69</v>
      </c>
      <c r="D516" s="3" t="s">
        <v>202</v>
      </c>
      <c r="E516" s="1" t="s">
        <v>19</v>
      </c>
      <c r="F516" s="2">
        <f t="shared" si="152"/>
        <v>63182764.95000001</v>
      </c>
      <c r="G516" s="2">
        <f t="shared" si="153"/>
        <v>61398298.140000008</v>
      </c>
      <c r="H516" s="2">
        <f t="shared" si="153"/>
        <v>44663003.630000003</v>
      </c>
    </row>
    <row r="517" spans="1:8" ht="25.5" outlineLevel="5" x14ac:dyDescent="0.25">
      <c r="A517" s="12" t="s">
        <v>20</v>
      </c>
      <c r="B517" s="13" t="s">
        <v>61</v>
      </c>
      <c r="C517" s="14" t="s">
        <v>69</v>
      </c>
      <c r="D517" s="3" t="s">
        <v>202</v>
      </c>
      <c r="E517" s="1" t="s">
        <v>21</v>
      </c>
      <c r="F517" s="2">
        <f t="shared" si="152"/>
        <v>63182764.95000001</v>
      </c>
      <c r="G517" s="2">
        <f t="shared" si="153"/>
        <v>61398298.140000008</v>
      </c>
      <c r="H517" s="2">
        <f t="shared" si="153"/>
        <v>44663003.630000003</v>
      </c>
    </row>
    <row r="518" spans="1:8" ht="76.5" outlineLevel="5" x14ac:dyDescent="0.25">
      <c r="A518" s="12" t="s">
        <v>22</v>
      </c>
      <c r="B518" s="13" t="s">
        <v>61</v>
      </c>
      <c r="C518" s="14" t="s">
        <v>69</v>
      </c>
      <c r="D518" s="3" t="s">
        <v>202</v>
      </c>
      <c r="E518" s="1" t="s">
        <v>23</v>
      </c>
      <c r="F518" s="2">
        <f>F522+F526+F530</f>
        <v>63182764.95000001</v>
      </c>
      <c r="G518" s="2">
        <f>G522+G526+G530</f>
        <v>61398298.140000008</v>
      </c>
      <c r="H518" s="2">
        <f>H522+H526+H530</f>
        <v>44663003.630000003</v>
      </c>
    </row>
    <row r="519" spans="1:8" ht="25.5" outlineLevel="2" x14ac:dyDescent="0.25">
      <c r="A519" s="12" t="s">
        <v>329</v>
      </c>
      <c r="B519" s="7" t="s">
        <v>61</v>
      </c>
      <c r="C519" s="7" t="s">
        <v>69</v>
      </c>
      <c r="D519" s="1" t="s">
        <v>104</v>
      </c>
      <c r="E519" s="1"/>
      <c r="F519" s="2">
        <f t="shared" ref="F519:F521" si="154">F520</f>
        <v>38031023.020000003</v>
      </c>
      <c r="G519" s="2">
        <f t="shared" ref="G519:H521" si="155">G520</f>
        <v>37805167.210000001</v>
      </c>
      <c r="H519" s="2">
        <f t="shared" si="155"/>
        <v>39011749.100000001</v>
      </c>
    </row>
    <row r="520" spans="1:8" ht="38.25" outlineLevel="3" x14ac:dyDescent="0.25">
      <c r="A520" s="12" t="s">
        <v>243</v>
      </c>
      <c r="B520" s="7" t="s">
        <v>61</v>
      </c>
      <c r="C520" s="7" t="s">
        <v>69</v>
      </c>
      <c r="D520" s="1" t="s">
        <v>104</v>
      </c>
      <c r="E520" s="1" t="s">
        <v>19</v>
      </c>
      <c r="F520" s="2">
        <f t="shared" si="154"/>
        <v>38031023.020000003</v>
      </c>
      <c r="G520" s="2">
        <f t="shared" si="155"/>
        <v>37805167.210000001</v>
      </c>
      <c r="H520" s="2">
        <f t="shared" si="155"/>
        <v>39011749.100000001</v>
      </c>
    </row>
    <row r="521" spans="1:8" ht="25.5" outlineLevel="4" x14ac:dyDescent="0.25">
      <c r="A521" s="12" t="s">
        <v>244</v>
      </c>
      <c r="B521" s="7" t="s">
        <v>61</v>
      </c>
      <c r="C521" s="7" t="s">
        <v>69</v>
      </c>
      <c r="D521" s="1" t="s">
        <v>104</v>
      </c>
      <c r="E521" s="1" t="s">
        <v>21</v>
      </c>
      <c r="F521" s="2">
        <f t="shared" si="154"/>
        <v>38031023.020000003</v>
      </c>
      <c r="G521" s="2">
        <f t="shared" si="155"/>
        <v>37805167.210000001</v>
      </c>
      <c r="H521" s="2">
        <f t="shared" si="155"/>
        <v>39011749.100000001</v>
      </c>
    </row>
    <row r="522" spans="1:8" ht="76.5" outlineLevel="5" x14ac:dyDescent="0.25">
      <c r="A522" s="12" t="s">
        <v>245</v>
      </c>
      <c r="B522" s="7" t="s">
        <v>61</v>
      </c>
      <c r="C522" s="7" t="s">
        <v>69</v>
      </c>
      <c r="D522" s="1" t="s">
        <v>104</v>
      </c>
      <c r="E522" s="1" t="s">
        <v>23</v>
      </c>
      <c r="F522" s="2">
        <v>38031023.020000003</v>
      </c>
      <c r="G522" s="2">
        <v>37805167.210000001</v>
      </c>
      <c r="H522" s="2">
        <v>39011749.100000001</v>
      </c>
    </row>
    <row r="523" spans="1:8" ht="25.5" outlineLevel="2" x14ac:dyDescent="0.25">
      <c r="A523" s="12" t="s">
        <v>330</v>
      </c>
      <c r="B523" s="7" t="s">
        <v>61</v>
      </c>
      <c r="C523" s="7" t="s">
        <v>69</v>
      </c>
      <c r="D523" s="1" t="s">
        <v>177</v>
      </c>
      <c r="E523" s="1"/>
      <c r="F523" s="2">
        <f t="shared" ref="F523:F525" si="156">F524</f>
        <v>16298437.300000001</v>
      </c>
      <c r="G523" s="2">
        <f t="shared" ref="G523:H525" si="157">G524</f>
        <v>16782326.300000001</v>
      </c>
      <c r="H523" s="2">
        <f t="shared" si="157"/>
        <v>5651254.5300000003</v>
      </c>
    </row>
    <row r="524" spans="1:8" ht="38.25" outlineLevel="3" x14ac:dyDescent="0.25">
      <c r="A524" s="12" t="s">
        <v>243</v>
      </c>
      <c r="B524" s="7" t="s">
        <v>61</v>
      </c>
      <c r="C524" s="7" t="s">
        <v>69</v>
      </c>
      <c r="D524" s="1" t="s">
        <v>177</v>
      </c>
      <c r="E524" s="1" t="s">
        <v>19</v>
      </c>
      <c r="F524" s="2">
        <f t="shared" si="156"/>
        <v>16298437.300000001</v>
      </c>
      <c r="G524" s="2">
        <f t="shared" si="157"/>
        <v>16782326.300000001</v>
      </c>
      <c r="H524" s="2">
        <f t="shared" si="157"/>
        <v>5651254.5300000003</v>
      </c>
    </row>
    <row r="525" spans="1:8" ht="25.5" outlineLevel="4" x14ac:dyDescent="0.25">
      <c r="A525" s="12" t="s">
        <v>244</v>
      </c>
      <c r="B525" s="7" t="s">
        <v>61</v>
      </c>
      <c r="C525" s="7" t="s">
        <v>69</v>
      </c>
      <c r="D525" s="1" t="s">
        <v>177</v>
      </c>
      <c r="E525" s="1" t="s">
        <v>21</v>
      </c>
      <c r="F525" s="2">
        <f t="shared" si="156"/>
        <v>16298437.300000001</v>
      </c>
      <c r="G525" s="2">
        <f t="shared" si="157"/>
        <v>16782326.300000001</v>
      </c>
      <c r="H525" s="2">
        <f t="shared" si="157"/>
        <v>5651254.5300000003</v>
      </c>
    </row>
    <row r="526" spans="1:8" ht="76.5" outlineLevel="5" x14ac:dyDescent="0.25">
      <c r="A526" s="12" t="s">
        <v>245</v>
      </c>
      <c r="B526" s="7" t="s">
        <v>61</v>
      </c>
      <c r="C526" s="7" t="s">
        <v>69</v>
      </c>
      <c r="D526" s="1" t="s">
        <v>177</v>
      </c>
      <c r="E526" s="1" t="s">
        <v>23</v>
      </c>
      <c r="F526" s="2">
        <v>16298437.300000001</v>
      </c>
      <c r="G526" s="2">
        <v>16782326.300000001</v>
      </c>
      <c r="H526" s="2">
        <v>5651254.5300000003</v>
      </c>
    </row>
    <row r="527" spans="1:8" ht="38.25" outlineLevel="2" x14ac:dyDescent="0.25">
      <c r="A527" s="12" t="s">
        <v>331</v>
      </c>
      <c r="B527" s="7" t="s">
        <v>61</v>
      </c>
      <c r="C527" s="7" t="s">
        <v>69</v>
      </c>
      <c r="D527" s="1" t="s">
        <v>178</v>
      </c>
      <c r="E527" s="1"/>
      <c r="F527" s="2">
        <f t="shared" ref="F527:F529" si="158">F528</f>
        <v>8853304.6300000008</v>
      </c>
      <c r="G527" s="2">
        <f t="shared" ref="G527:H529" si="159">G528</f>
        <v>6810804.6299999999</v>
      </c>
      <c r="H527" s="2">
        <f t="shared" si="159"/>
        <v>0</v>
      </c>
    </row>
    <row r="528" spans="1:8" ht="38.25" outlineLevel="3" x14ac:dyDescent="0.25">
      <c r="A528" s="12" t="s">
        <v>243</v>
      </c>
      <c r="B528" s="7" t="s">
        <v>61</v>
      </c>
      <c r="C528" s="7" t="s">
        <v>69</v>
      </c>
      <c r="D528" s="1" t="s">
        <v>178</v>
      </c>
      <c r="E528" s="1" t="s">
        <v>19</v>
      </c>
      <c r="F528" s="2">
        <f t="shared" si="158"/>
        <v>8853304.6300000008</v>
      </c>
      <c r="G528" s="2">
        <f t="shared" si="159"/>
        <v>6810804.6299999999</v>
      </c>
      <c r="H528" s="2">
        <f t="shared" si="159"/>
        <v>0</v>
      </c>
    </row>
    <row r="529" spans="1:8" ht="25.5" outlineLevel="4" x14ac:dyDescent="0.25">
      <c r="A529" s="12" t="s">
        <v>244</v>
      </c>
      <c r="B529" s="7" t="s">
        <v>61</v>
      </c>
      <c r="C529" s="7" t="s">
        <v>69</v>
      </c>
      <c r="D529" s="1" t="s">
        <v>178</v>
      </c>
      <c r="E529" s="1" t="s">
        <v>21</v>
      </c>
      <c r="F529" s="2">
        <f t="shared" si="158"/>
        <v>8853304.6300000008</v>
      </c>
      <c r="G529" s="2">
        <f t="shared" si="159"/>
        <v>6810804.6299999999</v>
      </c>
      <c r="H529" s="2">
        <f t="shared" si="159"/>
        <v>0</v>
      </c>
    </row>
    <row r="530" spans="1:8" ht="76.5" outlineLevel="5" x14ac:dyDescent="0.25">
      <c r="A530" s="12" t="s">
        <v>245</v>
      </c>
      <c r="B530" s="7" t="s">
        <v>61</v>
      </c>
      <c r="C530" s="7" t="s">
        <v>69</v>
      </c>
      <c r="D530" s="1" t="s">
        <v>178</v>
      </c>
      <c r="E530" s="1" t="s">
        <v>23</v>
      </c>
      <c r="F530" s="2">
        <v>8853304.6300000008</v>
      </c>
      <c r="G530" s="2">
        <v>6810804.6299999999</v>
      </c>
      <c r="H530" s="2">
        <v>0</v>
      </c>
    </row>
    <row r="531" spans="1:8" ht="63.75" outlineLevel="2" x14ac:dyDescent="0.25">
      <c r="A531" s="12" t="s">
        <v>332</v>
      </c>
      <c r="B531" s="7" t="s">
        <v>61</v>
      </c>
      <c r="C531" s="7" t="s">
        <v>69</v>
      </c>
      <c r="D531" s="1" t="s">
        <v>179</v>
      </c>
      <c r="E531" s="1"/>
      <c r="F531" s="2">
        <f t="shared" ref="F531:F533" si="160">F532</f>
        <v>25973690.280000001</v>
      </c>
      <c r="G531" s="2">
        <f t="shared" ref="G531:H533" si="161">G532</f>
        <v>25973690.280000001</v>
      </c>
      <c r="H531" s="2">
        <f t="shared" si="161"/>
        <v>24888977.66</v>
      </c>
    </row>
    <row r="532" spans="1:8" ht="38.25" outlineLevel="3" x14ac:dyDescent="0.25">
      <c r="A532" s="12" t="s">
        <v>243</v>
      </c>
      <c r="B532" s="7" t="s">
        <v>61</v>
      </c>
      <c r="C532" s="7" t="s">
        <v>69</v>
      </c>
      <c r="D532" s="1" t="s">
        <v>179</v>
      </c>
      <c r="E532" s="1" t="s">
        <v>19</v>
      </c>
      <c r="F532" s="2">
        <f t="shared" si="160"/>
        <v>25973690.280000001</v>
      </c>
      <c r="G532" s="2">
        <f t="shared" si="161"/>
        <v>25973690.280000001</v>
      </c>
      <c r="H532" s="2">
        <f t="shared" si="161"/>
        <v>24888977.66</v>
      </c>
    </row>
    <row r="533" spans="1:8" ht="25.5" outlineLevel="4" x14ac:dyDescent="0.25">
      <c r="A533" s="12" t="s">
        <v>244</v>
      </c>
      <c r="B533" s="7" t="s">
        <v>61</v>
      </c>
      <c r="C533" s="7" t="s">
        <v>69</v>
      </c>
      <c r="D533" s="1" t="s">
        <v>179</v>
      </c>
      <c r="E533" s="1" t="s">
        <v>21</v>
      </c>
      <c r="F533" s="2">
        <f t="shared" si="160"/>
        <v>25973690.280000001</v>
      </c>
      <c r="G533" s="2">
        <f t="shared" si="161"/>
        <v>25973690.280000001</v>
      </c>
      <c r="H533" s="2">
        <f t="shared" si="161"/>
        <v>24888977.66</v>
      </c>
    </row>
    <row r="534" spans="1:8" ht="25.5" outlineLevel="5" x14ac:dyDescent="0.25">
      <c r="A534" s="12" t="s">
        <v>253</v>
      </c>
      <c r="B534" s="7" t="s">
        <v>61</v>
      </c>
      <c r="C534" s="7" t="s">
        <v>69</v>
      </c>
      <c r="D534" s="1" t="s">
        <v>179</v>
      </c>
      <c r="E534" s="1" t="s">
        <v>29</v>
      </c>
      <c r="F534" s="2">
        <v>25973690.280000001</v>
      </c>
      <c r="G534" s="2">
        <v>25973690.280000001</v>
      </c>
      <c r="H534" s="2">
        <v>24888977.66</v>
      </c>
    </row>
    <row r="535" spans="1:8" outlineLevel="1" x14ac:dyDescent="0.25">
      <c r="A535" s="12" t="s">
        <v>333</v>
      </c>
      <c r="B535" s="7" t="s">
        <v>61</v>
      </c>
      <c r="C535" s="7" t="s">
        <v>63</v>
      </c>
      <c r="D535" s="1" t="s">
        <v>115</v>
      </c>
      <c r="E535" s="1"/>
      <c r="F535" s="2">
        <f>F536+F548+F552+F556+F560+F564+F576</f>
        <v>180761284.56</v>
      </c>
      <c r="G535" s="2">
        <f>G536+G548+G552+G556+G560+G564+G576</f>
        <v>175023981.70000002</v>
      </c>
      <c r="H535" s="2">
        <f>H536+H548+H552+H556+H560+H564+H576</f>
        <v>169033483.15000001</v>
      </c>
    </row>
    <row r="536" spans="1:8" ht="25.5" outlineLevel="1" x14ac:dyDescent="0.25">
      <c r="A536" s="12" t="s">
        <v>73</v>
      </c>
      <c r="B536" s="7" t="s">
        <v>61</v>
      </c>
      <c r="C536" s="7" t="s">
        <v>63</v>
      </c>
      <c r="D536" s="1" t="s">
        <v>206</v>
      </c>
      <c r="E536" s="1"/>
      <c r="F536" s="2">
        <f t="shared" ref="F536:F538" si="162">F537</f>
        <v>36739902.280000001</v>
      </c>
      <c r="G536" s="2">
        <f t="shared" ref="G536:H538" si="163">G537</f>
        <v>36259205.829999998</v>
      </c>
      <c r="H536" s="2">
        <f t="shared" si="163"/>
        <v>36263371.600000001</v>
      </c>
    </row>
    <row r="537" spans="1:8" ht="38.25" outlineLevel="1" x14ac:dyDescent="0.25">
      <c r="A537" s="12" t="s">
        <v>18</v>
      </c>
      <c r="B537" s="7" t="s">
        <v>61</v>
      </c>
      <c r="C537" s="7" t="s">
        <v>63</v>
      </c>
      <c r="D537" s="1" t="s">
        <v>206</v>
      </c>
      <c r="E537" s="1" t="s">
        <v>19</v>
      </c>
      <c r="F537" s="2">
        <f t="shared" si="162"/>
        <v>36739902.280000001</v>
      </c>
      <c r="G537" s="2">
        <f t="shared" si="163"/>
        <v>36259205.829999998</v>
      </c>
      <c r="H537" s="2">
        <f t="shared" si="163"/>
        <v>36263371.600000001</v>
      </c>
    </row>
    <row r="538" spans="1:8" ht="25.5" outlineLevel="1" x14ac:dyDescent="0.25">
      <c r="A538" s="12" t="s">
        <v>20</v>
      </c>
      <c r="B538" s="7" t="s">
        <v>61</v>
      </c>
      <c r="C538" s="7" t="s">
        <v>63</v>
      </c>
      <c r="D538" s="1" t="s">
        <v>206</v>
      </c>
      <c r="E538" s="1" t="s">
        <v>21</v>
      </c>
      <c r="F538" s="2">
        <f t="shared" si="162"/>
        <v>36739902.280000001</v>
      </c>
      <c r="G538" s="2">
        <f t="shared" si="163"/>
        <v>36259205.829999998</v>
      </c>
      <c r="H538" s="2">
        <f t="shared" si="163"/>
        <v>36263371.600000001</v>
      </c>
    </row>
    <row r="539" spans="1:8" ht="76.5" outlineLevel="1" x14ac:dyDescent="0.25">
      <c r="A539" s="12" t="s">
        <v>22</v>
      </c>
      <c r="B539" s="7" t="s">
        <v>61</v>
      </c>
      <c r="C539" s="7" t="s">
        <v>63</v>
      </c>
      <c r="D539" s="1" t="s">
        <v>206</v>
      </c>
      <c r="E539" s="1" t="s">
        <v>23</v>
      </c>
      <c r="F539" s="2">
        <f>F543+F547</f>
        <v>36739902.280000001</v>
      </c>
      <c r="G539" s="2">
        <f>G543+G547</f>
        <v>36259205.829999998</v>
      </c>
      <c r="H539" s="2">
        <f>H543+H547</f>
        <v>36263371.600000001</v>
      </c>
    </row>
    <row r="540" spans="1:8" ht="38.25" outlineLevel="2" x14ac:dyDescent="0.25">
      <c r="A540" s="12" t="s">
        <v>334</v>
      </c>
      <c r="B540" s="7" t="s">
        <v>61</v>
      </c>
      <c r="C540" s="7" t="s">
        <v>63</v>
      </c>
      <c r="D540" s="1" t="s">
        <v>143</v>
      </c>
      <c r="E540" s="1"/>
      <c r="F540" s="2">
        <f t="shared" ref="F540:F542" si="164">F541</f>
        <v>36695916.280000001</v>
      </c>
      <c r="G540" s="2">
        <f t="shared" ref="G540:H542" si="165">G541</f>
        <v>36215219.829999998</v>
      </c>
      <c r="H540" s="2">
        <f t="shared" si="165"/>
        <v>36219385.600000001</v>
      </c>
    </row>
    <row r="541" spans="1:8" ht="38.25" outlineLevel="3" x14ac:dyDescent="0.25">
      <c r="A541" s="12" t="s">
        <v>243</v>
      </c>
      <c r="B541" s="7" t="s">
        <v>61</v>
      </c>
      <c r="C541" s="7" t="s">
        <v>63</v>
      </c>
      <c r="D541" s="1" t="s">
        <v>143</v>
      </c>
      <c r="E541" s="1" t="s">
        <v>19</v>
      </c>
      <c r="F541" s="2">
        <f t="shared" si="164"/>
        <v>36695916.280000001</v>
      </c>
      <c r="G541" s="2">
        <f t="shared" si="165"/>
        <v>36215219.829999998</v>
      </c>
      <c r="H541" s="2">
        <f t="shared" si="165"/>
        <v>36219385.600000001</v>
      </c>
    </row>
    <row r="542" spans="1:8" ht="25.5" outlineLevel="4" x14ac:dyDescent="0.25">
      <c r="A542" s="12" t="s">
        <v>244</v>
      </c>
      <c r="B542" s="7" t="s">
        <v>61</v>
      </c>
      <c r="C542" s="7" t="s">
        <v>63</v>
      </c>
      <c r="D542" s="1" t="s">
        <v>143</v>
      </c>
      <c r="E542" s="1" t="s">
        <v>21</v>
      </c>
      <c r="F542" s="2">
        <f t="shared" si="164"/>
        <v>36695916.280000001</v>
      </c>
      <c r="G542" s="2">
        <f t="shared" si="165"/>
        <v>36215219.829999998</v>
      </c>
      <c r="H542" s="2">
        <f t="shared" si="165"/>
        <v>36219385.600000001</v>
      </c>
    </row>
    <row r="543" spans="1:8" ht="76.5" outlineLevel="5" x14ac:dyDescent="0.25">
      <c r="A543" s="12" t="s">
        <v>245</v>
      </c>
      <c r="B543" s="7" t="s">
        <v>61</v>
      </c>
      <c r="C543" s="7" t="s">
        <v>63</v>
      </c>
      <c r="D543" s="1" t="s">
        <v>143</v>
      </c>
      <c r="E543" s="1" t="s">
        <v>23</v>
      </c>
      <c r="F543" s="2">
        <v>36695916.280000001</v>
      </c>
      <c r="G543" s="2">
        <v>36215219.829999998</v>
      </c>
      <c r="H543" s="2">
        <v>36219385.600000001</v>
      </c>
    </row>
    <row r="544" spans="1:8" ht="51" outlineLevel="2" x14ac:dyDescent="0.25">
      <c r="A544" s="12" t="s">
        <v>335</v>
      </c>
      <c r="B544" s="7" t="s">
        <v>61</v>
      </c>
      <c r="C544" s="7" t="s">
        <v>63</v>
      </c>
      <c r="D544" s="1" t="s">
        <v>144</v>
      </c>
      <c r="E544" s="1"/>
      <c r="F544" s="2">
        <f t="shared" ref="F544:F546" si="166">F545</f>
        <v>43986</v>
      </c>
      <c r="G544" s="2">
        <f t="shared" ref="G544:H546" si="167">G545</f>
        <v>43986</v>
      </c>
      <c r="H544" s="2">
        <f t="shared" si="167"/>
        <v>43986</v>
      </c>
    </row>
    <row r="545" spans="1:11" ht="38.25" outlineLevel="3" x14ac:dyDescent="0.25">
      <c r="A545" s="12" t="s">
        <v>243</v>
      </c>
      <c r="B545" s="7" t="s">
        <v>61</v>
      </c>
      <c r="C545" s="7" t="s">
        <v>63</v>
      </c>
      <c r="D545" s="1" t="s">
        <v>144</v>
      </c>
      <c r="E545" s="1" t="s">
        <v>19</v>
      </c>
      <c r="F545" s="2">
        <f t="shared" si="166"/>
        <v>43986</v>
      </c>
      <c r="G545" s="2">
        <f t="shared" si="167"/>
        <v>43986</v>
      </c>
      <c r="H545" s="2">
        <f t="shared" si="167"/>
        <v>43986</v>
      </c>
    </row>
    <row r="546" spans="1:11" ht="25.5" outlineLevel="4" x14ac:dyDescent="0.25">
      <c r="A546" s="12" t="s">
        <v>244</v>
      </c>
      <c r="B546" s="7" t="s">
        <v>61</v>
      </c>
      <c r="C546" s="7" t="s">
        <v>63</v>
      </c>
      <c r="D546" s="1" t="s">
        <v>144</v>
      </c>
      <c r="E546" s="1" t="s">
        <v>21</v>
      </c>
      <c r="F546" s="2">
        <f t="shared" si="166"/>
        <v>43986</v>
      </c>
      <c r="G546" s="2">
        <f t="shared" si="167"/>
        <v>43986</v>
      </c>
      <c r="H546" s="2">
        <f t="shared" si="167"/>
        <v>43986</v>
      </c>
    </row>
    <row r="547" spans="1:11" ht="76.5" outlineLevel="5" x14ac:dyDescent="0.25">
      <c r="A547" s="12" t="s">
        <v>245</v>
      </c>
      <c r="B547" s="7" t="s">
        <v>61</v>
      </c>
      <c r="C547" s="7" t="s">
        <v>63</v>
      </c>
      <c r="D547" s="1" t="s">
        <v>144</v>
      </c>
      <c r="E547" s="1" t="s">
        <v>23</v>
      </c>
      <c r="F547" s="2">
        <v>43986</v>
      </c>
      <c r="G547" s="2">
        <v>43986</v>
      </c>
      <c r="H547" s="2">
        <v>43986</v>
      </c>
    </row>
    <row r="548" spans="1:11" ht="89.25" outlineLevel="2" x14ac:dyDescent="0.25">
      <c r="A548" s="12" t="s">
        <v>252</v>
      </c>
      <c r="B548" s="7" t="s">
        <v>61</v>
      </c>
      <c r="C548" s="7" t="s">
        <v>63</v>
      </c>
      <c r="D548" s="1" t="s">
        <v>396</v>
      </c>
      <c r="E548" s="1"/>
      <c r="F548" s="2">
        <f t="shared" ref="F548:F550" si="168">F549</f>
        <v>2264356.3199999998</v>
      </c>
      <c r="G548" s="2">
        <f t="shared" ref="G548:H550" si="169">G549</f>
        <v>0</v>
      </c>
      <c r="H548" s="2">
        <f t="shared" si="169"/>
        <v>0</v>
      </c>
    </row>
    <row r="549" spans="1:11" ht="38.25" outlineLevel="3" x14ac:dyDescent="0.25">
      <c r="A549" s="12" t="s">
        <v>243</v>
      </c>
      <c r="B549" s="7" t="s">
        <v>61</v>
      </c>
      <c r="C549" s="7" t="s">
        <v>63</v>
      </c>
      <c r="D549" s="1" t="s">
        <v>396</v>
      </c>
      <c r="E549" s="1" t="s">
        <v>19</v>
      </c>
      <c r="F549" s="2">
        <f t="shared" si="168"/>
        <v>2264356.3199999998</v>
      </c>
      <c r="G549" s="2">
        <f t="shared" si="169"/>
        <v>0</v>
      </c>
      <c r="H549" s="2">
        <f t="shared" si="169"/>
        <v>0</v>
      </c>
    </row>
    <row r="550" spans="1:11" ht="25.5" outlineLevel="4" x14ac:dyDescent="0.25">
      <c r="A550" s="12" t="s">
        <v>244</v>
      </c>
      <c r="B550" s="7" t="s">
        <v>61</v>
      </c>
      <c r="C550" s="7" t="s">
        <v>63</v>
      </c>
      <c r="D550" s="1" t="s">
        <v>396</v>
      </c>
      <c r="E550" s="1" t="s">
        <v>21</v>
      </c>
      <c r="F550" s="2">
        <f t="shared" si="168"/>
        <v>2264356.3199999998</v>
      </c>
      <c r="G550" s="2">
        <f t="shared" si="169"/>
        <v>0</v>
      </c>
      <c r="H550" s="2">
        <f t="shared" si="169"/>
        <v>0</v>
      </c>
      <c r="I550" s="2">
        <v>1738816.56</v>
      </c>
      <c r="J550" s="2">
        <v>0</v>
      </c>
      <c r="K550" s="2">
        <v>0</v>
      </c>
    </row>
    <row r="551" spans="1:11" ht="25.5" outlineLevel="5" x14ac:dyDescent="0.25">
      <c r="A551" s="12" t="s">
        <v>253</v>
      </c>
      <c r="B551" s="7" t="s">
        <v>61</v>
      </c>
      <c r="C551" s="7" t="s">
        <v>63</v>
      </c>
      <c r="D551" s="1" t="s">
        <v>396</v>
      </c>
      <c r="E551" s="1" t="s">
        <v>29</v>
      </c>
      <c r="F551" s="2">
        <v>2264356.3199999998</v>
      </c>
      <c r="G551" s="2">
        <v>0</v>
      </c>
      <c r="H551" s="2">
        <v>0</v>
      </c>
      <c r="I551" s="2">
        <v>525539.76</v>
      </c>
      <c r="J551" s="2">
        <v>0</v>
      </c>
      <c r="K551" s="2">
        <v>0</v>
      </c>
    </row>
    <row r="552" spans="1:11" ht="25.5" hidden="1" outlineLevel="2" x14ac:dyDescent="0.25">
      <c r="A552" s="12" t="s">
        <v>336</v>
      </c>
      <c r="B552" s="7" t="s">
        <v>61</v>
      </c>
      <c r="C552" s="7" t="s">
        <v>63</v>
      </c>
      <c r="D552" s="1" t="s">
        <v>93</v>
      </c>
      <c r="E552" s="1"/>
      <c r="F552" s="2">
        <f t="shared" ref="F552:F554" si="170">F553</f>
        <v>0</v>
      </c>
      <c r="G552" s="2">
        <f t="shared" ref="G552:H554" si="171">G553</f>
        <v>0</v>
      </c>
      <c r="H552" s="2">
        <f t="shared" si="171"/>
        <v>0</v>
      </c>
      <c r="I552" s="20">
        <f>SUM(I550:I551)</f>
        <v>2264356.3200000003</v>
      </c>
      <c r="J552" s="20">
        <f t="shared" ref="J552:K552" si="172">SUM(J550:J551)</f>
        <v>0</v>
      </c>
      <c r="K552" s="20">
        <f t="shared" si="172"/>
        <v>0</v>
      </c>
    </row>
    <row r="553" spans="1:11" ht="38.25" hidden="1" outlineLevel="3" x14ac:dyDescent="0.25">
      <c r="A553" s="12" t="s">
        <v>99</v>
      </c>
      <c r="B553" s="7" t="s">
        <v>61</v>
      </c>
      <c r="C553" s="7" t="s">
        <v>63</v>
      </c>
      <c r="D553" s="1" t="s">
        <v>93</v>
      </c>
      <c r="E553" s="1" t="s">
        <v>7</v>
      </c>
      <c r="F553" s="2">
        <f t="shared" si="170"/>
        <v>0</v>
      </c>
      <c r="G553" s="2">
        <f t="shared" si="171"/>
        <v>0</v>
      </c>
      <c r="H553" s="2">
        <f t="shared" si="171"/>
        <v>0</v>
      </c>
    </row>
    <row r="554" spans="1:11" ht="51" hidden="1" outlineLevel="4" x14ac:dyDescent="0.25">
      <c r="A554" s="12" t="s">
        <v>100</v>
      </c>
      <c r="B554" s="7" t="s">
        <v>61</v>
      </c>
      <c r="C554" s="7" t="s">
        <v>63</v>
      </c>
      <c r="D554" s="1" t="s">
        <v>93</v>
      </c>
      <c r="E554" s="1" t="s">
        <v>9</v>
      </c>
      <c r="F554" s="2">
        <f t="shared" si="170"/>
        <v>0</v>
      </c>
      <c r="G554" s="2">
        <f t="shared" si="171"/>
        <v>0</v>
      </c>
      <c r="H554" s="2">
        <f t="shared" si="171"/>
        <v>0</v>
      </c>
    </row>
    <row r="555" spans="1:11" ht="25.5" hidden="1" outlineLevel="5" x14ac:dyDescent="0.25">
      <c r="A555" s="12" t="s">
        <v>101</v>
      </c>
      <c r="B555" s="7" t="s">
        <v>61</v>
      </c>
      <c r="C555" s="7" t="s">
        <v>63</v>
      </c>
      <c r="D555" s="1" t="s">
        <v>93</v>
      </c>
      <c r="E555" s="1" t="s">
        <v>11</v>
      </c>
      <c r="F555" s="2">
        <v>0</v>
      </c>
      <c r="G555" s="2">
        <v>0</v>
      </c>
      <c r="H555" s="2">
        <v>0</v>
      </c>
    </row>
    <row r="556" spans="1:11" ht="25.5" hidden="1" outlineLevel="2" x14ac:dyDescent="0.25">
      <c r="A556" s="12" t="s">
        <v>315</v>
      </c>
      <c r="B556" s="7" t="s">
        <v>61</v>
      </c>
      <c r="C556" s="7" t="s">
        <v>63</v>
      </c>
      <c r="D556" s="1" t="s">
        <v>105</v>
      </c>
      <c r="E556" s="1"/>
      <c r="F556" s="2">
        <f t="shared" ref="F556:F558" si="173">F557</f>
        <v>0</v>
      </c>
      <c r="G556" s="2">
        <f t="shared" ref="G556:H558" si="174">G557</f>
        <v>0</v>
      </c>
      <c r="H556" s="2">
        <f t="shared" si="174"/>
        <v>0</v>
      </c>
    </row>
    <row r="557" spans="1:11" ht="38.25" hidden="1" outlineLevel="3" x14ac:dyDescent="0.25">
      <c r="A557" s="12" t="s">
        <v>243</v>
      </c>
      <c r="B557" s="7" t="s">
        <v>61</v>
      </c>
      <c r="C557" s="7" t="s">
        <v>63</v>
      </c>
      <c r="D557" s="1" t="s">
        <v>105</v>
      </c>
      <c r="E557" s="1" t="s">
        <v>19</v>
      </c>
      <c r="F557" s="2">
        <f t="shared" si="173"/>
        <v>0</v>
      </c>
      <c r="G557" s="2">
        <f t="shared" si="174"/>
        <v>0</v>
      </c>
      <c r="H557" s="2">
        <f t="shared" si="174"/>
        <v>0</v>
      </c>
    </row>
    <row r="558" spans="1:11" ht="25.5" hidden="1" outlineLevel="4" x14ac:dyDescent="0.25">
      <c r="A558" s="12" t="s">
        <v>244</v>
      </c>
      <c r="B558" s="7" t="s">
        <v>61</v>
      </c>
      <c r="C558" s="7" t="s">
        <v>63</v>
      </c>
      <c r="D558" s="1" t="s">
        <v>105</v>
      </c>
      <c r="E558" s="1" t="s">
        <v>21</v>
      </c>
      <c r="F558" s="2">
        <f t="shared" si="173"/>
        <v>0</v>
      </c>
      <c r="G558" s="2">
        <f t="shared" si="174"/>
        <v>0</v>
      </c>
      <c r="H558" s="2">
        <f t="shared" si="174"/>
        <v>0</v>
      </c>
    </row>
    <row r="559" spans="1:11" ht="25.5" hidden="1" outlineLevel="5" x14ac:dyDescent="0.25">
      <c r="A559" s="12" t="s">
        <v>253</v>
      </c>
      <c r="B559" s="7" t="s">
        <v>61</v>
      </c>
      <c r="C559" s="7" t="s">
        <v>63</v>
      </c>
      <c r="D559" s="1" t="s">
        <v>105</v>
      </c>
      <c r="E559" s="1" t="s">
        <v>29</v>
      </c>
      <c r="F559" s="2">
        <v>0</v>
      </c>
      <c r="G559" s="2">
        <v>0</v>
      </c>
      <c r="H559" s="2">
        <v>0</v>
      </c>
    </row>
    <row r="560" spans="1:11" ht="51" outlineLevel="2" collapsed="1" x14ac:dyDescent="0.25">
      <c r="A560" s="12" t="s">
        <v>337</v>
      </c>
      <c r="B560" s="7" t="s">
        <v>61</v>
      </c>
      <c r="C560" s="7" t="s">
        <v>63</v>
      </c>
      <c r="D560" s="1" t="s">
        <v>180</v>
      </c>
      <c r="E560" s="1"/>
      <c r="F560" s="2">
        <f t="shared" ref="F560:F562" si="175">F561</f>
        <v>100000</v>
      </c>
      <c r="G560" s="2">
        <f t="shared" ref="G560:H562" si="176">G561</f>
        <v>0</v>
      </c>
      <c r="H560" s="2">
        <f t="shared" si="176"/>
        <v>0</v>
      </c>
    </row>
    <row r="561" spans="1:8" ht="38.25" outlineLevel="3" x14ac:dyDescent="0.25">
      <c r="A561" s="12" t="s">
        <v>243</v>
      </c>
      <c r="B561" s="7" t="s">
        <v>61</v>
      </c>
      <c r="C561" s="7" t="s">
        <v>63</v>
      </c>
      <c r="D561" s="1" t="s">
        <v>180</v>
      </c>
      <c r="E561" s="1" t="s">
        <v>19</v>
      </c>
      <c r="F561" s="2">
        <f t="shared" si="175"/>
        <v>100000</v>
      </c>
      <c r="G561" s="2">
        <f t="shared" si="176"/>
        <v>0</v>
      </c>
      <c r="H561" s="2">
        <f t="shared" si="176"/>
        <v>0</v>
      </c>
    </row>
    <row r="562" spans="1:8" ht="25.5" outlineLevel="4" x14ac:dyDescent="0.25">
      <c r="A562" s="12" t="s">
        <v>244</v>
      </c>
      <c r="B562" s="7" t="s">
        <v>61</v>
      </c>
      <c r="C562" s="7" t="s">
        <v>63</v>
      </c>
      <c r="D562" s="1" t="s">
        <v>180</v>
      </c>
      <c r="E562" s="1" t="s">
        <v>21</v>
      </c>
      <c r="F562" s="2">
        <f t="shared" si="175"/>
        <v>100000</v>
      </c>
      <c r="G562" s="2">
        <f t="shared" si="176"/>
        <v>0</v>
      </c>
      <c r="H562" s="2">
        <f t="shared" si="176"/>
        <v>0</v>
      </c>
    </row>
    <row r="563" spans="1:8" ht="25.5" outlineLevel="5" x14ac:dyDescent="0.25">
      <c r="A563" s="12" t="s">
        <v>253</v>
      </c>
      <c r="B563" s="7" t="s">
        <v>61</v>
      </c>
      <c r="C563" s="7" t="s">
        <v>63</v>
      </c>
      <c r="D563" s="1" t="s">
        <v>180</v>
      </c>
      <c r="E563" s="1" t="s">
        <v>29</v>
      </c>
      <c r="F563" s="2">
        <v>100000</v>
      </c>
      <c r="G563" s="2">
        <v>0</v>
      </c>
      <c r="H563" s="2">
        <v>0</v>
      </c>
    </row>
    <row r="564" spans="1:8" ht="25.5" outlineLevel="5" x14ac:dyDescent="0.25">
      <c r="A564" s="12" t="s">
        <v>73</v>
      </c>
      <c r="B564" s="13" t="s">
        <v>61</v>
      </c>
      <c r="C564" s="14" t="s">
        <v>63</v>
      </c>
      <c r="D564" s="3" t="s">
        <v>201</v>
      </c>
      <c r="E564" s="1"/>
      <c r="F564" s="2">
        <f t="shared" ref="F564:F566" si="177">F565</f>
        <v>108079445.52</v>
      </c>
      <c r="G564" s="2">
        <f t="shared" ref="G564:H566" si="178">G565</f>
        <v>104737728.96000001</v>
      </c>
      <c r="H564" s="2">
        <f t="shared" si="178"/>
        <v>98720854.489999995</v>
      </c>
    </row>
    <row r="565" spans="1:8" ht="38.25" outlineLevel="5" x14ac:dyDescent="0.25">
      <c r="A565" s="12" t="s">
        <v>18</v>
      </c>
      <c r="B565" s="13" t="s">
        <v>61</v>
      </c>
      <c r="C565" s="14" t="s">
        <v>63</v>
      </c>
      <c r="D565" s="3" t="s">
        <v>201</v>
      </c>
      <c r="E565" s="15" t="s">
        <v>19</v>
      </c>
      <c r="F565" s="2">
        <f t="shared" si="177"/>
        <v>108079445.52</v>
      </c>
      <c r="G565" s="2">
        <f t="shared" si="178"/>
        <v>104737728.96000001</v>
      </c>
      <c r="H565" s="2">
        <f t="shared" si="178"/>
        <v>98720854.489999995</v>
      </c>
    </row>
    <row r="566" spans="1:8" ht="25.5" outlineLevel="5" x14ac:dyDescent="0.25">
      <c r="A566" s="12" t="s">
        <v>20</v>
      </c>
      <c r="B566" s="13" t="s">
        <v>61</v>
      </c>
      <c r="C566" s="14" t="s">
        <v>63</v>
      </c>
      <c r="D566" s="3" t="s">
        <v>201</v>
      </c>
      <c r="E566" s="15" t="s">
        <v>21</v>
      </c>
      <c r="F566" s="2">
        <f t="shared" si="177"/>
        <v>108079445.52</v>
      </c>
      <c r="G566" s="2">
        <f t="shared" si="178"/>
        <v>104737728.96000001</v>
      </c>
      <c r="H566" s="2">
        <f t="shared" si="178"/>
        <v>98720854.489999995</v>
      </c>
    </row>
    <row r="567" spans="1:8" ht="76.5" outlineLevel="5" x14ac:dyDescent="0.25">
      <c r="A567" s="12" t="s">
        <v>22</v>
      </c>
      <c r="B567" s="13" t="s">
        <v>61</v>
      </c>
      <c r="C567" s="14" t="s">
        <v>63</v>
      </c>
      <c r="D567" s="3" t="s">
        <v>201</v>
      </c>
      <c r="E567" s="15" t="s">
        <v>23</v>
      </c>
      <c r="F567" s="2">
        <f>F571+F575</f>
        <v>108079445.52</v>
      </c>
      <c r="G567" s="2">
        <f>G571+G575</f>
        <v>104737728.96000001</v>
      </c>
      <c r="H567" s="2">
        <f>H571+H575</f>
        <v>98720854.489999995</v>
      </c>
    </row>
    <row r="568" spans="1:8" ht="38.25" outlineLevel="2" x14ac:dyDescent="0.25">
      <c r="A568" s="12" t="s">
        <v>338</v>
      </c>
      <c r="B568" s="7" t="s">
        <v>61</v>
      </c>
      <c r="C568" s="7" t="s">
        <v>63</v>
      </c>
      <c r="D568" s="1" t="s">
        <v>107</v>
      </c>
      <c r="E568" s="1"/>
      <c r="F568" s="2">
        <f t="shared" ref="F568:F570" si="179">F569</f>
        <v>98433073.519999996</v>
      </c>
      <c r="G568" s="2">
        <f t="shared" ref="G568:H570" si="180">G569</f>
        <v>97968966.510000005</v>
      </c>
      <c r="H568" s="2">
        <f t="shared" si="180"/>
        <v>98720854.489999995</v>
      </c>
    </row>
    <row r="569" spans="1:8" ht="38.25" outlineLevel="3" x14ac:dyDescent="0.25">
      <c r="A569" s="12" t="s">
        <v>243</v>
      </c>
      <c r="B569" s="7" t="s">
        <v>61</v>
      </c>
      <c r="C569" s="7" t="s">
        <v>63</v>
      </c>
      <c r="D569" s="1" t="s">
        <v>107</v>
      </c>
      <c r="E569" s="1" t="s">
        <v>19</v>
      </c>
      <c r="F569" s="2">
        <f t="shared" si="179"/>
        <v>98433073.519999996</v>
      </c>
      <c r="G569" s="2">
        <f t="shared" si="180"/>
        <v>97968966.510000005</v>
      </c>
      <c r="H569" s="2">
        <f t="shared" si="180"/>
        <v>98720854.489999995</v>
      </c>
    </row>
    <row r="570" spans="1:8" ht="25.5" outlineLevel="4" x14ac:dyDescent="0.25">
      <c r="A570" s="12" t="s">
        <v>244</v>
      </c>
      <c r="B570" s="7" t="s">
        <v>61</v>
      </c>
      <c r="C570" s="7" t="s">
        <v>63</v>
      </c>
      <c r="D570" s="1" t="s">
        <v>107</v>
      </c>
      <c r="E570" s="1" t="s">
        <v>21</v>
      </c>
      <c r="F570" s="2">
        <f t="shared" si="179"/>
        <v>98433073.519999996</v>
      </c>
      <c r="G570" s="2">
        <f t="shared" si="180"/>
        <v>97968966.510000005</v>
      </c>
      <c r="H570" s="2">
        <f t="shared" si="180"/>
        <v>98720854.489999995</v>
      </c>
    </row>
    <row r="571" spans="1:8" ht="76.5" outlineLevel="5" x14ac:dyDescent="0.25">
      <c r="A571" s="12" t="s">
        <v>245</v>
      </c>
      <c r="B571" s="7" t="s">
        <v>61</v>
      </c>
      <c r="C571" s="7" t="s">
        <v>63</v>
      </c>
      <c r="D571" s="1" t="s">
        <v>107</v>
      </c>
      <c r="E571" s="1" t="s">
        <v>23</v>
      </c>
      <c r="F571" s="2">
        <v>98433073.519999996</v>
      </c>
      <c r="G571" s="2">
        <v>97968966.510000005</v>
      </c>
      <c r="H571" s="2">
        <v>98720854.489999995</v>
      </c>
    </row>
    <row r="572" spans="1:8" ht="51" outlineLevel="2" x14ac:dyDescent="0.25">
      <c r="A572" s="12" t="s">
        <v>335</v>
      </c>
      <c r="B572" s="7" t="s">
        <v>61</v>
      </c>
      <c r="C572" s="7" t="s">
        <v>63</v>
      </c>
      <c r="D572" s="1" t="s">
        <v>108</v>
      </c>
      <c r="E572" s="1"/>
      <c r="F572" s="2">
        <f t="shared" ref="F572:F574" si="181">F573</f>
        <v>9646372</v>
      </c>
      <c r="G572" s="2">
        <f t="shared" ref="G572:H574" si="182">G573</f>
        <v>6768762.4500000002</v>
      </c>
      <c r="H572" s="2">
        <f t="shared" si="182"/>
        <v>0</v>
      </c>
    </row>
    <row r="573" spans="1:8" ht="38.25" outlineLevel="3" x14ac:dyDescent="0.25">
      <c r="A573" s="12" t="s">
        <v>243</v>
      </c>
      <c r="B573" s="7" t="s">
        <v>61</v>
      </c>
      <c r="C573" s="7" t="s">
        <v>63</v>
      </c>
      <c r="D573" s="1" t="s">
        <v>108</v>
      </c>
      <c r="E573" s="1" t="s">
        <v>19</v>
      </c>
      <c r="F573" s="2">
        <f t="shared" si="181"/>
        <v>9646372</v>
      </c>
      <c r="G573" s="2">
        <f t="shared" si="182"/>
        <v>6768762.4500000002</v>
      </c>
      <c r="H573" s="2">
        <f t="shared" si="182"/>
        <v>0</v>
      </c>
    </row>
    <row r="574" spans="1:8" ht="25.5" outlineLevel="4" x14ac:dyDescent="0.25">
      <c r="A574" s="12" t="s">
        <v>244</v>
      </c>
      <c r="B574" s="7" t="s">
        <v>61</v>
      </c>
      <c r="C574" s="7" t="s">
        <v>63</v>
      </c>
      <c r="D574" s="1" t="s">
        <v>108</v>
      </c>
      <c r="E574" s="1" t="s">
        <v>21</v>
      </c>
      <c r="F574" s="2">
        <f t="shared" si="181"/>
        <v>9646372</v>
      </c>
      <c r="G574" s="2">
        <f t="shared" si="182"/>
        <v>6768762.4500000002</v>
      </c>
      <c r="H574" s="2">
        <f t="shared" si="182"/>
        <v>0</v>
      </c>
    </row>
    <row r="575" spans="1:8" ht="76.5" outlineLevel="5" x14ac:dyDescent="0.25">
      <c r="A575" s="12" t="s">
        <v>245</v>
      </c>
      <c r="B575" s="7" t="s">
        <v>61</v>
      </c>
      <c r="C575" s="7" t="s">
        <v>63</v>
      </c>
      <c r="D575" s="1" t="s">
        <v>108</v>
      </c>
      <c r="E575" s="1" t="s">
        <v>23</v>
      </c>
      <c r="F575" s="2">
        <v>9646372</v>
      </c>
      <c r="G575" s="2">
        <v>6768762.4500000002</v>
      </c>
      <c r="H575" s="2">
        <v>0</v>
      </c>
    </row>
    <row r="576" spans="1:8" ht="51" outlineLevel="2" x14ac:dyDescent="0.25">
      <c r="A576" s="12" t="s">
        <v>339</v>
      </c>
      <c r="B576" s="7" t="s">
        <v>61</v>
      </c>
      <c r="C576" s="7" t="s">
        <v>63</v>
      </c>
      <c r="D576" s="1" t="s">
        <v>181</v>
      </c>
      <c r="E576" s="1"/>
      <c r="F576" s="2">
        <f>F577</f>
        <v>33577580.439999998</v>
      </c>
      <c r="G576" s="2">
        <f>G577</f>
        <v>34027046.909999996</v>
      </c>
      <c r="H576" s="2">
        <f>H577</f>
        <v>34049257.060000002</v>
      </c>
    </row>
    <row r="577" spans="1:8" ht="38.25" outlineLevel="3" x14ac:dyDescent="0.25">
      <c r="A577" s="12" t="s">
        <v>243</v>
      </c>
      <c r="B577" s="7" t="s">
        <v>61</v>
      </c>
      <c r="C577" s="7" t="s">
        <v>63</v>
      </c>
      <c r="D577" s="1" t="s">
        <v>181</v>
      </c>
      <c r="E577" s="1" t="s">
        <v>19</v>
      </c>
      <c r="F577" s="2">
        <f>F578+F581</f>
        <v>33577580.439999998</v>
      </c>
      <c r="G577" s="2">
        <f>G578+G581</f>
        <v>34027046.909999996</v>
      </c>
      <c r="H577" s="2">
        <f>H578+H581</f>
        <v>34049257.060000002</v>
      </c>
    </row>
    <row r="578" spans="1:8" ht="25.5" outlineLevel="4" x14ac:dyDescent="0.25">
      <c r="A578" s="12" t="s">
        <v>244</v>
      </c>
      <c r="B578" s="7" t="s">
        <v>61</v>
      </c>
      <c r="C578" s="7" t="s">
        <v>63</v>
      </c>
      <c r="D578" s="1" t="s">
        <v>181</v>
      </c>
      <c r="E578" s="1" t="s">
        <v>21</v>
      </c>
      <c r="F578" s="2">
        <f>F579+F580</f>
        <v>33315580.440000001</v>
      </c>
      <c r="G578" s="2">
        <f>G579+G580</f>
        <v>33577046.909999996</v>
      </c>
      <c r="H578" s="2">
        <f>H579+H580</f>
        <v>33599257.060000002</v>
      </c>
    </row>
    <row r="579" spans="1:8" ht="76.5" outlineLevel="5" x14ac:dyDescent="0.25">
      <c r="A579" s="12" t="s">
        <v>245</v>
      </c>
      <c r="B579" s="7" t="s">
        <v>61</v>
      </c>
      <c r="C579" s="7" t="s">
        <v>63</v>
      </c>
      <c r="D579" s="1" t="s">
        <v>181</v>
      </c>
      <c r="E579" s="1" t="s">
        <v>23</v>
      </c>
      <c r="F579" s="2">
        <v>33043242.440000001</v>
      </c>
      <c r="G579" s="2">
        <v>33127046.91</v>
      </c>
      <c r="H579" s="2">
        <v>33149257.059999999</v>
      </c>
    </row>
    <row r="580" spans="1:8" ht="25.5" outlineLevel="5" x14ac:dyDescent="0.25">
      <c r="A580" s="12" t="s">
        <v>340</v>
      </c>
      <c r="B580" s="7" t="s">
        <v>61</v>
      </c>
      <c r="C580" s="7" t="s">
        <v>63</v>
      </c>
      <c r="D580" s="1" t="s">
        <v>181</v>
      </c>
      <c r="E580" s="1" t="s">
        <v>51</v>
      </c>
      <c r="F580" s="2">
        <v>272338</v>
      </c>
      <c r="G580" s="2">
        <v>450000</v>
      </c>
      <c r="H580" s="2">
        <v>450000</v>
      </c>
    </row>
    <row r="581" spans="1:8" ht="25.5" outlineLevel="4" x14ac:dyDescent="0.25">
      <c r="A581" s="12" t="s">
        <v>341</v>
      </c>
      <c r="B581" s="7" t="s">
        <v>61</v>
      </c>
      <c r="C581" s="7" t="s">
        <v>63</v>
      </c>
      <c r="D581" s="1" t="s">
        <v>181</v>
      </c>
      <c r="E581" s="1" t="s">
        <v>52</v>
      </c>
      <c r="F581" s="2">
        <f>F582</f>
        <v>262000</v>
      </c>
      <c r="G581" s="2">
        <f>G582</f>
        <v>450000</v>
      </c>
      <c r="H581" s="2">
        <f>H582</f>
        <v>450000</v>
      </c>
    </row>
    <row r="582" spans="1:8" ht="25.5" outlineLevel="5" x14ac:dyDescent="0.25">
      <c r="A582" s="12" t="s">
        <v>342</v>
      </c>
      <c r="B582" s="7" t="s">
        <v>61</v>
      </c>
      <c r="C582" s="7" t="s">
        <v>63</v>
      </c>
      <c r="D582" s="1" t="s">
        <v>181</v>
      </c>
      <c r="E582" s="1" t="s">
        <v>53</v>
      </c>
      <c r="F582" s="2">
        <v>262000</v>
      </c>
      <c r="G582" s="2">
        <v>450000</v>
      </c>
      <c r="H582" s="2">
        <v>450000</v>
      </c>
    </row>
    <row r="583" spans="1:8" outlineLevel="1" x14ac:dyDescent="0.25">
      <c r="A583" s="12" t="s">
        <v>343</v>
      </c>
      <c r="B583" s="7" t="s">
        <v>61</v>
      </c>
      <c r="C583" s="7" t="s">
        <v>61</v>
      </c>
      <c r="D583" s="1" t="s">
        <v>115</v>
      </c>
      <c r="E583" s="1"/>
      <c r="F583" s="2">
        <f>F584+F588</f>
        <v>269500</v>
      </c>
      <c r="G583" s="2">
        <f>G584+G588</f>
        <v>0</v>
      </c>
      <c r="H583" s="2">
        <f>H584+H588</f>
        <v>0</v>
      </c>
    </row>
    <row r="584" spans="1:8" ht="25.5" outlineLevel="2" x14ac:dyDescent="0.25">
      <c r="A584" s="12" t="s">
        <v>344</v>
      </c>
      <c r="B584" s="7" t="s">
        <v>61</v>
      </c>
      <c r="C584" s="7" t="s">
        <v>61</v>
      </c>
      <c r="D584" s="1" t="s">
        <v>145</v>
      </c>
      <c r="E584" s="1"/>
      <c r="F584" s="2">
        <f t="shared" ref="F584:F586" si="183">F585</f>
        <v>269500</v>
      </c>
      <c r="G584" s="2">
        <f t="shared" ref="G584:H586" si="184">G585</f>
        <v>0</v>
      </c>
      <c r="H584" s="2">
        <f t="shared" si="184"/>
        <v>0</v>
      </c>
    </row>
    <row r="585" spans="1:8" ht="38.25" outlineLevel="3" x14ac:dyDescent="0.25">
      <c r="A585" s="12" t="s">
        <v>99</v>
      </c>
      <c r="B585" s="7" t="s">
        <v>61</v>
      </c>
      <c r="C585" s="7" t="s">
        <v>61</v>
      </c>
      <c r="D585" s="1" t="s">
        <v>145</v>
      </c>
      <c r="E585" s="1" t="s">
        <v>7</v>
      </c>
      <c r="F585" s="2">
        <f t="shared" si="183"/>
        <v>269500</v>
      </c>
      <c r="G585" s="2">
        <f t="shared" si="184"/>
        <v>0</v>
      </c>
      <c r="H585" s="2">
        <f t="shared" si="184"/>
        <v>0</v>
      </c>
    </row>
    <row r="586" spans="1:8" ht="51" outlineLevel="4" x14ac:dyDescent="0.25">
      <c r="A586" s="12" t="s">
        <v>100</v>
      </c>
      <c r="B586" s="7" t="s">
        <v>61</v>
      </c>
      <c r="C586" s="7" t="s">
        <v>61</v>
      </c>
      <c r="D586" s="1" t="s">
        <v>145</v>
      </c>
      <c r="E586" s="1" t="s">
        <v>9</v>
      </c>
      <c r="F586" s="2">
        <f t="shared" si="183"/>
        <v>269500</v>
      </c>
      <c r="G586" s="2">
        <f t="shared" si="184"/>
        <v>0</v>
      </c>
      <c r="H586" s="2">
        <f t="shared" si="184"/>
        <v>0</v>
      </c>
    </row>
    <row r="587" spans="1:8" ht="25.5" outlineLevel="5" x14ac:dyDescent="0.25">
      <c r="A587" s="12" t="s">
        <v>101</v>
      </c>
      <c r="B587" s="7" t="s">
        <v>61</v>
      </c>
      <c r="C587" s="7" t="s">
        <v>61</v>
      </c>
      <c r="D587" s="1" t="s">
        <v>145</v>
      </c>
      <c r="E587" s="1" t="s">
        <v>11</v>
      </c>
      <c r="F587" s="2">
        <v>269500</v>
      </c>
      <c r="G587" s="2">
        <v>0</v>
      </c>
      <c r="H587" s="2">
        <v>0</v>
      </c>
    </row>
    <row r="588" spans="1:8" ht="25.5" hidden="1" outlineLevel="2" x14ac:dyDescent="0.25">
      <c r="A588" s="12" t="s">
        <v>345</v>
      </c>
      <c r="B588" s="7" t="s">
        <v>61</v>
      </c>
      <c r="C588" s="7" t="s">
        <v>61</v>
      </c>
      <c r="D588" s="1" t="s">
        <v>182</v>
      </c>
      <c r="E588" s="1"/>
      <c r="F588" s="2">
        <f t="shared" ref="F588:F590" si="185">F589</f>
        <v>0</v>
      </c>
      <c r="G588" s="2">
        <f t="shared" ref="G588:H590" si="186">G589</f>
        <v>0</v>
      </c>
      <c r="H588" s="2">
        <f t="shared" si="186"/>
        <v>0</v>
      </c>
    </row>
    <row r="589" spans="1:8" ht="38.25" hidden="1" outlineLevel="3" x14ac:dyDescent="0.25">
      <c r="A589" s="12" t="s">
        <v>243</v>
      </c>
      <c r="B589" s="7" t="s">
        <v>61</v>
      </c>
      <c r="C589" s="7" t="s">
        <v>61</v>
      </c>
      <c r="D589" s="1" t="s">
        <v>182</v>
      </c>
      <c r="E589" s="1" t="s">
        <v>19</v>
      </c>
      <c r="F589" s="2">
        <f t="shared" si="185"/>
        <v>0</v>
      </c>
      <c r="G589" s="2">
        <f t="shared" si="186"/>
        <v>0</v>
      </c>
      <c r="H589" s="2">
        <f t="shared" si="186"/>
        <v>0</v>
      </c>
    </row>
    <row r="590" spans="1:8" ht="25.5" hidden="1" outlineLevel="4" x14ac:dyDescent="0.25">
      <c r="A590" s="12" t="s">
        <v>244</v>
      </c>
      <c r="B590" s="7" t="s">
        <v>61</v>
      </c>
      <c r="C590" s="7" t="s">
        <v>61</v>
      </c>
      <c r="D590" s="1" t="s">
        <v>182</v>
      </c>
      <c r="E590" s="1" t="s">
        <v>21</v>
      </c>
      <c r="F590" s="2">
        <f t="shared" si="185"/>
        <v>0</v>
      </c>
      <c r="G590" s="2">
        <f t="shared" si="186"/>
        <v>0</v>
      </c>
      <c r="H590" s="2">
        <f t="shared" si="186"/>
        <v>0</v>
      </c>
    </row>
    <row r="591" spans="1:8" ht="25.5" hidden="1" outlineLevel="5" x14ac:dyDescent="0.25">
      <c r="A591" s="12" t="s">
        <v>253</v>
      </c>
      <c r="B591" s="7" t="s">
        <v>61</v>
      </c>
      <c r="C591" s="7" t="s">
        <v>61</v>
      </c>
      <c r="D591" s="1" t="s">
        <v>182</v>
      </c>
      <c r="E591" s="1" t="s">
        <v>29</v>
      </c>
      <c r="F591" s="21">
        <v>0</v>
      </c>
      <c r="G591" s="21">
        <v>0</v>
      </c>
      <c r="H591" s="21">
        <v>0</v>
      </c>
    </row>
    <row r="592" spans="1:8" ht="25.5" outlineLevel="1" collapsed="1" x14ac:dyDescent="0.25">
      <c r="A592" s="12" t="s">
        <v>346</v>
      </c>
      <c r="B592" s="7" t="s">
        <v>61</v>
      </c>
      <c r="C592" s="7" t="s">
        <v>64</v>
      </c>
      <c r="D592" s="1" t="s">
        <v>115</v>
      </c>
      <c r="E592" s="1"/>
      <c r="F592" s="2">
        <f>F593+F597+F605+F617+F629+F636+F640+F649+F653+F601</f>
        <v>75143196.650000006</v>
      </c>
      <c r="G592" s="2">
        <f t="shared" ref="G592:H592" si="187">G593+G597+G605+G617+G629+G636+G640+G649+G653+G601</f>
        <v>75066289.870000005</v>
      </c>
      <c r="H592" s="2">
        <f t="shared" si="187"/>
        <v>75343250.230000004</v>
      </c>
    </row>
    <row r="593" spans="1:8" ht="25.5" outlineLevel="2" x14ac:dyDescent="0.25">
      <c r="A593" s="12" t="s">
        <v>347</v>
      </c>
      <c r="B593" s="7" t="s">
        <v>61</v>
      </c>
      <c r="C593" s="7" t="s">
        <v>64</v>
      </c>
      <c r="D593" s="1" t="s">
        <v>146</v>
      </c>
      <c r="E593" s="1"/>
      <c r="F593" s="2">
        <f t="shared" ref="F593:H595" si="188">F594</f>
        <v>57000</v>
      </c>
      <c r="G593" s="2">
        <f t="shared" si="188"/>
        <v>0</v>
      </c>
      <c r="H593" s="2">
        <f t="shared" si="188"/>
        <v>0</v>
      </c>
    </row>
    <row r="594" spans="1:8" ht="38.25" outlineLevel="3" x14ac:dyDescent="0.25">
      <c r="A594" s="12" t="s">
        <v>99</v>
      </c>
      <c r="B594" s="7" t="s">
        <v>61</v>
      </c>
      <c r="C594" s="7" t="s">
        <v>64</v>
      </c>
      <c r="D594" s="1" t="s">
        <v>146</v>
      </c>
      <c r="E594" s="1" t="s">
        <v>7</v>
      </c>
      <c r="F594" s="2">
        <f t="shared" si="188"/>
        <v>57000</v>
      </c>
      <c r="G594" s="2">
        <f t="shared" si="188"/>
        <v>0</v>
      </c>
      <c r="H594" s="2">
        <f t="shared" si="188"/>
        <v>0</v>
      </c>
    </row>
    <row r="595" spans="1:8" ht="51" outlineLevel="4" x14ac:dyDescent="0.25">
      <c r="A595" s="12" t="s">
        <v>100</v>
      </c>
      <c r="B595" s="7" t="s">
        <v>61</v>
      </c>
      <c r="C595" s="7" t="s">
        <v>64</v>
      </c>
      <c r="D595" s="1" t="s">
        <v>146</v>
      </c>
      <c r="E595" s="1" t="s">
        <v>9</v>
      </c>
      <c r="F595" s="2">
        <f t="shared" si="188"/>
        <v>57000</v>
      </c>
      <c r="G595" s="2">
        <f t="shared" si="188"/>
        <v>0</v>
      </c>
      <c r="H595" s="2">
        <f t="shared" si="188"/>
        <v>0</v>
      </c>
    </row>
    <row r="596" spans="1:8" ht="25.5" outlineLevel="5" x14ac:dyDescent="0.25">
      <c r="A596" s="12" t="s">
        <v>101</v>
      </c>
      <c r="B596" s="7" t="s">
        <v>61</v>
      </c>
      <c r="C596" s="7" t="s">
        <v>64</v>
      </c>
      <c r="D596" s="1" t="s">
        <v>146</v>
      </c>
      <c r="E596" s="1" t="s">
        <v>11</v>
      </c>
      <c r="F596" s="2">
        <v>57000</v>
      </c>
      <c r="G596" s="2">
        <v>0</v>
      </c>
      <c r="H596" s="2">
        <v>0</v>
      </c>
    </row>
    <row r="597" spans="1:8" ht="89.25" outlineLevel="2" x14ac:dyDescent="0.25">
      <c r="A597" s="12" t="s">
        <v>252</v>
      </c>
      <c r="B597" s="7" t="s">
        <v>61</v>
      </c>
      <c r="C597" s="7" t="s">
        <v>64</v>
      </c>
      <c r="D597" s="1" t="s">
        <v>396</v>
      </c>
      <c r="E597" s="1"/>
      <c r="F597" s="2">
        <f t="shared" ref="F597:F599" si="189">F598</f>
        <v>14544.6</v>
      </c>
      <c r="G597" s="2">
        <f t="shared" ref="G597:H599" si="190">G598</f>
        <v>0</v>
      </c>
      <c r="H597" s="2">
        <f t="shared" si="190"/>
        <v>0</v>
      </c>
    </row>
    <row r="598" spans="1:8" ht="38.25" outlineLevel="3" x14ac:dyDescent="0.25">
      <c r="A598" s="12" t="s">
        <v>243</v>
      </c>
      <c r="B598" s="7" t="s">
        <v>61</v>
      </c>
      <c r="C598" s="7" t="s">
        <v>64</v>
      </c>
      <c r="D598" s="1" t="s">
        <v>396</v>
      </c>
      <c r="E598" s="1" t="s">
        <v>19</v>
      </c>
      <c r="F598" s="2">
        <f t="shared" si="189"/>
        <v>14544.6</v>
      </c>
      <c r="G598" s="2">
        <f t="shared" si="190"/>
        <v>0</v>
      </c>
      <c r="H598" s="2">
        <f t="shared" si="190"/>
        <v>0</v>
      </c>
    </row>
    <row r="599" spans="1:8" ht="25.5" outlineLevel="4" x14ac:dyDescent="0.25">
      <c r="A599" s="12" t="s">
        <v>244</v>
      </c>
      <c r="B599" s="7" t="s">
        <v>61</v>
      </c>
      <c r="C599" s="7" t="s">
        <v>64</v>
      </c>
      <c r="D599" s="1" t="s">
        <v>396</v>
      </c>
      <c r="E599" s="1" t="s">
        <v>21</v>
      </c>
      <c r="F599" s="2">
        <f t="shared" si="189"/>
        <v>14544.6</v>
      </c>
      <c r="G599" s="2">
        <f t="shared" si="190"/>
        <v>0</v>
      </c>
      <c r="H599" s="2">
        <f t="shared" si="190"/>
        <v>0</v>
      </c>
    </row>
    <row r="600" spans="1:8" ht="25.5" outlineLevel="5" x14ac:dyDescent="0.25">
      <c r="A600" s="12" t="s">
        <v>253</v>
      </c>
      <c r="B600" s="7" t="s">
        <v>61</v>
      </c>
      <c r="C600" s="7" t="s">
        <v>64</v>
      </c>
      <c r="D600" s="1" t="s">
        <v>396</v>
      </c>
      <c r="E600" s="1" t="s">
        <v>29</v>
      </c>
      <c r="F600" s="2">
        <v>14544.6</v>
      </c>
      <c r="G600" s="2">
        <v>0</v>
      </c>
      <c r="H600" s="2">
        <v>0</v>
      </c>
    </row>
    <row r="601" spans="1:8" ht="25.5" outlineLevel="5" x14ac:dyDescent="0.25">
      <c r="A601" s="12" t="s">
        <v>345</v>
      </c>
      <c r="B601" s="7" t="s">
        <v>61</v>
      </c>
      <c r="C601" s="7" t="s">
        <v>64</v>
      </c>
      <c r="D601" s="1" t="s">
        <v>182</v>
      </c>
      <c r="E601" s="1"/>
      <c r="F601" s="2">
        <f t="shared" ref="F601:H603" si="191">F602</f>
        <v>936225</v>
      </c>
      <c r="G601" s="2">
        <f t="shared" si="191"/>
        <v>936225</v>
      </c>
      <c r="H601" s="2">
        <f t="shared" si="191"/>
        <v>936225</v>
      </c>
    </row>
    <row r="602" spans="1:8" ht="38.25" outlineLevel="5" x14ac:dyDescent="0.25">
      <c r="A602" s="12" t="s">
        <v>243</v>
      </c>
      <c r="B602" s="7" t="s">
        <v>61</v>
      </c>
      <c r="C602" s="7" t="s">
        <v>64</v>
      </c>
      <c r="D602" s="1" t="s">
        <v>182</v>
      </c>
      <c r="E602" s="1" t="s">
        <v>19</v>
      </c>
      <c r="F602" s="2">
        <f t="shared" si="191"/>
        <v>936225</v>
      </c>
      <c r="G602" s="2">
        <f t="shared" si="191"/>
        <v>936225</v>
      </c>
      <c r="H602" s="2">
        <f t="shared" si="191"/>
        <v>936225</v>
      </c>
    </row>
    <row r="603" spans="1:8" ht="25.5" outlineLevel="5" x14ac:dyDescent="0.25">
      <c r="A603" s="12" t="s">
        <v>244</v>
      </c>
      <c r="B603" s="7" t="s">
        <v>61</v>
      </c>
      <c r="C603" s="7" t="s">
        <v>64</v>
      </c>
      <c r="D603" s="1" t="s">
        <v>182</v>
      </c>
      <c r="E603" s="1" t="s">
        <v>21</v>
      </c>
      <c r="F603" s="2">
        <f t="shared" si="191"/>
        <v>936225</v>
      </c>
      <c r="G603" s="2">
        <f t="shared" si="191"/>
        <v>936225</v>
      </c>
      <c r="H603" s="2">
        <f t="shared" si="191"/>
        <v>936225</v>
      </c>
    </row>
    <row r="604" spans="1:8" ht="25.5" outlineLevel="5" x14ac:dyDescent="0.25">
      <c r="A604" s="12" t="s">
        <v>253</v>
      </c>
      <c r="B604" s="7" t="s">
        <v>61</v>
      </c>
      <c r="C604" s="7" t="s">
        <v>64</v>
      </c>
      <c r="D604" s="1" t="s">
        <v>182</v>
      </c>
      <c r="E604" s="1" t="s">
        <v>29</v>
      </c>
      <c r="F604" s="21">
        <v>936225</v>
      </c>
      <c r="G604" s="21">
        <v>936225</v>
      </c>
      <c r="H604" s="21">
        <v>936225</v>
      </c>
    </row>
    <row r="605" spans="1:8" ht="25.5" outlineLevel="5" x14ac:dyDescent="0.25">
      <c r="A605" s="12" t="s">
        <v>78</v>
      </c>
      <c r="B605" s="7" t="s">
        <v>61</v>
      </c>
      <c r="C605" s="7" t="s">
        <v>64</v>
      </c>
      <c r="D605" s="1" t="s">
        <v>200</v>
      </c>
      <c r="E605" s="1"/>
      <c r="F605" s="2">
        <f t="shared" ref="F605:F607" si="192">F606</f>
        <v>5659790.6900000004</v>
      </c>
      <c r="G605" s="2">
        <f t="shared" ref="G605:H607" si="193">G606</f>
        <v>5660790.4100000001</v>
      </c>
      <c r="H605" s="2">
        <f t="shared" si="193"/>
        <v>5661830.1200000001</v>
      </c>
    </row>
    <row r="606" spans="1:8" ht="38.25" outlineLevel="5" x14ac:dyDescent="0.25">
      <c r="A606" s="12" t="s">
        <v>18</v>
      </c>
      <c r="B606" s="7" t="s">
        <v>61</v>
      </c>
      <c r="C606" s="7" t="s">
        <v>64</v>
      </c>
      <c r="D606" s="1" t="s">
        <v>200</v>
      </c>
      <c r="E606" s="1" t="s">
        <v>19</v>
      </c>
      <c r="F606" s="2">
        <f t="shared" si="192"/>
        <v>5659790.6900000004</v>
      </c>
      <c r="G606" s="2">
        <f t="shared" si="193"/>
        <v>5660790.4100000001</v>
      </c>
      <c r="H606" s="2">
        <f t="shared" si="193"/>
        <v>5661830.1200000001</v>
      </c>
    </row>
    <row r="607" spans="1:8" ht="25.5" outlineLevel="5" x14ac:dyDescent="0.25">
      <c r="A607" s="12" t="s">
        <v>20</v>
      </c>
      <c r="B607" s="7" t="s">
        <v>61</v>
      </c>
      <c r="C607" s="7" t="s">
        <v>64</v>
      </c>
      <c r="D607" s="1" t="s">
        <v>200</v>
      </c>
      <c r="E607" s="1" t="s">
        <v>21</v>
      </c>
      <c r="F607" s="2">
        <f t="shared" si="192"/>
        <v>5659790.6900000004</v>
      </c>
      <c r="G607" s="2">
        <f t="shared" si="193"/>
        <v>5660790.4100000001</v>
      </c>
      <c r="H607" s="2">
        <f t="shared" si="193"/>
        <v>5661830.1200000001</v>
      </c>
    </row>
    <row r="608" spans="1:8" ht="76.5" outlineLevel="5" x14ac:dyDescent="0.25">
      <c r="A608" s="12" t="s">
        <v>22</v>
      </c>
      <c r="B608" s="7" t="s">
        <v>61</v>
      </c>
      <c r="C608" s="16" t="s">
        <v>64</v>
      </c>
      <c r="D608" s="1" t="s">
        <v>200</v>
      </c>
      <c r="E608" s="1" t="s">
        <v>23</v>
      </c>
      <c r="F608" s="2">
        <f>F612+F616</f>
        <v>5659790.6900000004</v>
      </c>
      <c r="G608" s="2">
        <f>G612+G616</f>
        <v>5660790.4100000001</v>
      </c>
      <c r="H608" s="2">
        <f>H612+H616</f>
        <v>5661830.1200000001</v>
      </c>
    </row>
    <row r="609" spans="1:8" ht="38.25" outlineLevel="2" x14ac:dyDescent="0.25">
      <c r="A609" s="12" t="s">
        <v>348</v>
      </c>
      <c r="B609" s="7" t="s">
        <v>61</v>
      </c>
      <c r="C609" s="7" t="s">
        <v>64</v>
      </c>
      <c r="D609" s="1" t="s">
        <v>183</v>
      </c>
      <c r="E609" s="1"/>
      <c r="F609" s="2">
        <f t="shared" ref="F609:F611" si="194">F610</f>
        <v>5491217.6900000004</v>
      </c>
      <c r="G609" s="2">
        <f t="shared" ref="G609:H611" si="195">G610</f>
        <v>5492217.4100000001</v>
      </c>
      <c r="H609" s="2">
        <f t="shared" si="195"/>
        <v>5493257.1200000001</v>
      </c>
    </row>
    <row r="610" spans="1:8" ht="38.25" outlineLevel="3" x14ac:dyDescent="0.25">
      <c r="A610" s="12" t="s">
        <v>243</v>
      </c>
      <c r="B610" s="7" t="s">
        <v>61</v>
      </c>
      <c r="C610" s="7" t="s">
        <v>64</v>
      </c>
      <c r="D610" s="1" t="s">
        <v>183</v>
      </c>
      <c r="E610" s="1" t="s">
        <v>19</v>
      </c>
      <c r="F610" s="2">
        <f t="shared" si="194"/>
        <v>5491217.6900000004</v>
      </c>
      <c r="G610" s="2">
        <f t="shared" si="195"/>
        <v>5492217.4100000001</v>
      </c>
      <c r="H610" s="2">
        <f t="shared" si="195"/>
        <v>5493257.1200000001</v>
      </c>
    </row>
    <row r="611" spans="1:8" ht="25.5" outlineLevel="4" x14ac:dyDescent="0.25">
      <c r="A611" s="12" t="s">
        <v>244</v>
      </c>
      <c r="B611" s="7" t="s">
        <v>61</v>
      </c>
      <c r="C611" s="7" t="s">
        <v>64</v>
      </c>
      <c r="D611" s="1" t="s">
        <v>183</v>
      </c>
      <c r="E611" s="1" t="s">
        <v>21</v>
      </c>
      <c r="F611" s="2">
        <f t="shared" si="194"/>
        <v>5491217.6900000004</v>
      </c>
      <c r="G611" s="2">
        <f t="shared" si="195"/>
        <v>5492217.4100000001</v>
      </c>
      <c r="H611" s="2">
        <f t="shared" si="195"/>
        <v>5493257.1200000001</v>
      </c>
    </row>
    <row r="612" spans="1:8" ht="76.5" outlineLevel="5" x14ac:dyDescent="0.25">
      <c r="A612" s="12" t="s">
        <v>245</v>
      </c>
      <c r="B612" s="7" t="s">
        <v>61</v>
      </c>
      <c r="C612" s="7" t="s">
        <v>64</v>
      </c>
      <c r="D612" s="1" t="s">
        <v>183</v>
      </c>
      <c r="E612" s="1" t="s">
        <v>23</v>
      </c>
      <c r="F612" s="2">
        <v>5491217.6900000004</v>
      </c>
      <c r="G612" s="2">
        <v>5492217.4100000001</v>
      </c>
      <c r="H612" s="2">
        <v>5493257.1200000001</v>
      </c>
    </row>
    <row r="613" spans="1:8" ht="51" outlineLevel="2" x14ac:dyDescent="0.25">
      <c r="A613" s="12" t="s">
        <v>349</v>
      </c>
      <c r="B613" s="7" t="s">
        <v>61</v>
      </c>
      <c r="C613" s="7" t="s">
        <v>64</v>
      </c>
      <c r="D613" s="1" t="s">
        <v>184</v>
      </c>
      <c r="E613" s="1"/>
      <c r="F613" s="2">
        <f t="shared" ref="F613:F615" si="196">F614</f>
        <v>168573</v>
      </c>
      <c r="G613" s="2">
        <f t="shared" ref="G613:H615" si="197">G614</f>
        <v>168573</v>
      </c>
      <c r="H613" s="2">
        <f t="shared" si="197"/>
        <v>168573</v>
      </c>
    </row>
    <row r="614" spans="1:8" ht="38.25" outlineLevel="3" x14ac:dyDescent="0.25">
      <c r="A614" s="12" t="s">
        <v>243</v>
      </c>
      <c r="B614" s="7" t="s">
        <v>61</v>
      </c>
      <c r="C614" s="7" t="s">
        <v>64</v>
      </c>
      <c r="D614" s="1" t="s">
        <v>184</v>
      </c>
      <c r="E614" s="1" t="s">
        <v>19</v>
      </c>
      <c r="F614" s="2">
        <f t="shared" si="196"/>
        <v>168573</v>
      </c>
      <c r="G614" s="2">
        <f t="shared" si="197"/>
        <v>168573</v>
      </c>
      <c r="H614" s="2">
        <f t="shared" si="197"/>
        <v>168573</v>
      </c>
    </row>
    <row r="615" spans="1:8" ht="25.5" outlineLevel="4" x14ac:dyDescent="0.25">
      <c r="A615" s="12" t="s">
        <v>244</v>
      </c>
      <c r="B615" s="7" t="s">
        <v>61</v>
      </c>
      <c r="C615" s="7" t="s">
        <v>64</v>
      </c>
      <c r="D615" s="1" t="s">
        <v>184</v>
      </c>
      <c r="E615" s="1" t="s">
        <v>21</v>
      </c>
      <c r="F615" s="2">
        <f t="shared" si="196"/>
        <v>168573</v>
      </c>
      <c r="G615" s="2">
        <f t="shared" si="197"/>
        <v>168573</v>
      </c>
      <c r="H615" s="2">
        <f t="shared" si="197"/>
        <v>168573</v>
      </c>
    </row>
    <row r="616" spans="1:8" ht="76.5" outlineLevel="5" x14ac:dyDescent="0.25">
      <c r="A616" s="12" t="s">
        <v>245</v>
      </c>
      <c r="B616" s="7" t="s">
        <v>61</v>
      </c>
      <c r="C616" s="7" t="s">
        <v>64</v>
      </c>
      <c r="D616" s="1" t="s">
        <v>184</v>
      </c>
      <c r="E616" s="1" t="s">
        <v>23</v>
      </c>
      <c r="F616" s="2">
        <v>168573</v>
      </c>
      <c r="G616" s="2">
        <v>168573</v>
      </c>
      <c r="H616" s="2">
        <v>168573</v>
      </c>
    </row>
    <row r="617" spans="1:8" ht="51" outlineLevel="5" x14ac:dyDescent="0.25">
      <c r="A617" s="12" t="s">
        <v>24</v>
      </c>
      <c r="B617" s="7" t="s">
        <v>61</v>
      </c>
      <c r="C617" s="17" t="s">
        <v>64</v>
      </c>
      <c r="D617" s="1" t="s">
        <v>199</v>
      </c>
      <c r="E617" s="1"/>
      <c r="F617" s="2">
        <f t="shared" ref="F617:F619" si="198">F618</f>
        <v>58891064.840000004</v>
      </c>
      <c r="G617" s="2">
        <f t="shared" ref="G617:H619" si="199">G618</f>
        <v>58894475.789999999</v>
      </c>
      <c r="H617" s="2">
        <f t="shared" si="199"/>
        <v>58898023.18</v>
      </c>
    </row>
    <row r="618" spans="1:8" ht="38.25" outlineLevel="5" x14ac:dyDescent="0.25">
      <c r="A618" s="12" t="s">
        <v>18</v>
      </c>
      <c r="B618" s="7" t="s">
        <v>61</v>
      </c>
      <c r="C618" s="7" t="s">
        <v>64</v>
      </c>
      <c r="D618" s="1" t="s">
        <v>199</v>
      </c>
      <c r="E618" s="1" t="s">
        <v>19</v>
      </c>
      <c r="F618" s="2">
        <f t="shared" si="198"/>
        <v>58891064.840000004</v>
      </c>
      <c r="G618" s="2">
        <f t="shared" si="199"/>
        <v>58894475.789999999</v>
      </c>
      <c r="H618" s="2">
        <f t="shared" si="199"/>
        <v>58898023.18</v>
      </c>
    </row>
    <row r="619" spans="1:8" ht="25.5" outlineLevel="5" x14ac:dyDescent="0.25">
      <c r="A619" s="12" t="s">
        <v>20</v>
      </c>
      <c r="B619" s="7" t="s">
        <v>61</v>
      </c>
      <c r="C619" s="7" t="s">
        <v>64</v>
      </c>
      <c r="D619" s="1" t="s">
        <v>199</v>
      </c>
      <c r="E619" s="1" t="s">
        <v>21</v>
      </c>
      <c r="F619" s="2">
        <f t="shared" si="198"/>
        <v>58891064.840000004</v>
      </c>
      <c r="G619" s="2">
        <f t="shared" si="199"/>
        <v>58894475.789999999</v>
      </c>
      <c r="H619" s="2">
        <f t="shared" si="199"/>
        <v>58898023.18</v>
      </c>
    </row>
    <row r="620" spans="1:8" ht="76.5" outlineLevel="5" x14ac:dyDescent="0.25">
      <c r="A620" s="12" t="s">
        <v>22</v>
      </c>
      <c r="B620" s="7" t="s">
        <v>61</v>
      </c>
      <c r="C620" s="16" t="s">
        <v>64</v>
      </c>
      <c r="D620" s="1" t="s">
        <v>199</v>
      </c>
      <c r="E620" s="1" t="s">
        <v>23</v>
      </c>
      <c r="F620" s="2">
        <f>F624+F628</f>
        <v>58891064.840000004</v>
      </c>
      <c r="G620" s="2">
        <f>G624+G628</f>
        <v>58894475.789999999</v>
      </c>
      <c r="H620" s="2">
        <f>H624+H628</f>
        <v>58898023.18</v>
      </c>
    </row>
    <row r="621" spans="1:8" ht="63.75" outlineLevel="2" x14ac:dyDescent="0.25">
      <c r="A621" s="12" t="s">
        <v>350</v>
      </c>
      <c r="B621" s="7" t="s">
        <v>61</v>
      </c>
      <c r="C621" s="7" t="s">
        <v>64</v>
      </c>
      <c r="D621" s="1" t="s">
        <v>185</v>
      </c>
      <c r="E621" s="1"/>
      <c r="F621" s="2">
        <f t="shared" ref="F621:F623" si="200">F622</f>
        <v>58891064.840000004</v>
      </c>
      <c r="G621" s="2">
        <f t="shared" ref="G621:H623" si="201">G622</f>
        <v>58894475.789999999</v>
      </c>
      <c r="H621" s="2">
        <f t="shared" si="201"/>
        <v>58898023.18</v>
      </c>
    </row>
    <row r="622" spans="1:8" ht="38.25" outlineLevel="3" x14ac:dyDescent="0.25">
      <c r="A622" s="12" t="s">
        <v>243</v>
      </c>
      <c r="B622" s="7" t="s">
        <v>61</v>
      </c>
      <c r="C622" s="7" t="s">
        <v>64</v>
      </c>
      <c r="D622" s="1" t="s">
        <v>185</v>
      </c>
      <c r="E622" s="1" t="s">
        <v>19</v>
      </c>
      <c r="F622" s="2">
        <f t="shared" si="200"/>
        <v>58891064.840000004</v>
      </c>
      <c r="G622" s="2">
        <f t="shared" si="201"/>
        <v>58894475.789999999</v>
      </c>
      <c r="H622" s="2">
        <f t="shared" si="201"/>
        <v>58898023.18</v>
      </c>
    </row>
    <row r="623" spans="1:8" ht="25.5" outlineLevel="4" x14ac:dyDescent="0.25">
      <c r="A623" s="12" t="s">
        <v>244</v>
      </c>
      <c r="B623" s="7" t="s">
        <v>61</v>
      </c>
      <c r="C623" s="7" t="s">
        <v>64</v>
      </c>
      <c r="D623" s="1" t="s">
        <v>185</v>
      </c>
      <c r="E623" s="1" t="s">
        <v>21</v>
      </c>
      <c r="F623" s="2">
        <f t="shared" si="200"/>
        <v>58891064.840000004</v>
      </c>
      <c r="G623" s="2">
        <f t="shared" si="201"/>
        <v>58894475.789999999</v>
      </c>
      <c r="H623" s="2">
        <f t="shared" si="201"/>
        <v>58898023.18</v>
      </c>
    </row>
    <row r="624" spans="1:8" ht="76.5" outlineLevel="5" x14ac:dyDescent="0.25">
      <c r="A624" s="12" t="s">
        <v>245</v>
      </c>
      <c r="B624" s="7" t="s">
        <v>61</v>
      </c>
      <c r="C624" s="7" t="s">
        <v>64</v>
      </c>
      <c r="D624" s="1" t="s">
        <v>185</v>
      </c>
      <c r="E624" s="1" t="s">
        <v>23</v>
      </c>
      <c r="F624" s="2">
        <v>58891064.840000004</v>
      </c>
      <c r="G624" s="2">
        <v>58894475.789999999</v>
      </c>
      <c r="H624" s="2">
        <v>58898023.18</v>
      </c>
    </row>
    <row r="625" spans="1:8" ht="63.75" hidden="1" outlineLevel="2" x14ac:dyDescent="0.25">
      <c r="A625" s="12" t="s">
        <v>351</v>
      </c>
      <c r="B625" s="7" t="s">
        <v>61</v>
      </c>
      <c r="C625" s="7" t="s">
        <v>64</v>
      </c>
      <c r="D625" s="1" t="s">
        <v>186</v>
      </c>
      <c r="E625" s="1"/>
      <c r="F625" s="2">
        <f t="shared" ref="F625:F627" si="202">F626</f>
        <v>0</v>
      </c>
      <c r="G625" s="2">
        <f t="shared" ref="G625:H627" si="203">G626</f>
        <v>0</v>
      </c>
      <c r="H625" s="2">
        <f t="shared" si="203"/>
        <v>0</v>
      </c>
    </row>
    <row r="626" spans="1:8" ht="38.25" hidden="1" outlineLevel="3" x14ac:dyDescent="0.25">
      <c r="A626" s="12" t="s">
        <v>243</v>
      </c>
      <c r="B626" s="7" t="s">
        <v>61</v>
      </c>
      <c r="C626" s="7" t="s">
        <v>64</v>
      </c>
      <c r="D626" s="1" t="s">
        <v>186</v>
      </c>
      <c r="E626" s="1" t="s">
        <v>19</v>
      </c>
      <c r="F626" s="2">
        <f t="shared" si="202"/>
        <v>0</v>
      </c>
      <c r="G626" s="2">
        <f t="shared" si="203"/>
        <v>0</v>
      </c>
      <c r="H626" s="2">
        <f t="shared" si="203"/>
        <v>0</v>
      </c>
    </row>
    <row r="627" spans="1:8" ht="25.5" hidden="1" outlineLevel="4" x14ac:dyDescent="0.25">
      <c r="A627" s="12" t="s">
        <v>244</v>
      </c>
      <c r="B627" s="7" t="s">
        <v>61</v>
      </c>
      <c r="C627" s="7" t="s">
        <v>64</v>
      </c>
      <c r="D627" s="1" t="s">
        <v>186</v>
      </c>
      <c r="E627" s="1" t="s">
        <v>21</v>
      </c>
      <c r="F627" s="2">
        <f t="shared" si="202"/>
        <v>0</v>
      </c>
      <c r="G627" s="2">
        <f t="shared" si="203"/>
        <v>0</v>
      </c>
      <c r="H627" s="2">
        <f t="shared" si="203"/>
        <v>0</v>
      </c>
    </row>
    <row r="628" spans="1:8" ht="76.5" hidden="1" outlineLevel="5" x14ac:dyDescent="0.25">
      <c r="A628" s="12" t="s">
        <v>245</v>
      </c>
      <c r="B628" s="7" t="s">
        <v>61</v>
      </c>
      <c r="C628" s="7" t="s">
        <v>64</v>
      </c>
      <c r="D628" s="1" t="s">
        <v>186</v>
      </c>
      <c r="E628" s="1" t="s">
        <v>23</v>
      </c>
      <c r="F628" s="2">
        <v>0</v>
      </c>
      <c r="G628" s="2">
        <v>0</v>
      </c>
      <c r="H628" s="2">
        <v>0</v>
      </c>
    </row>
    <row r="629" spans="1:8" ht="25.5" outlineLevel="2" collapsed="1" x14ac:dyDescent="0.25">
      <c r="A629" s="12" t="s">
        <v>315</v>
      </c>
      <c r="B629" s="7" t="s">
        <v>61</v>
      </c>
      <c r="C629" s="7" t="s">
        <v>64</v>
      </c>
      <c r="D629" s="1" t="s">
        <v>105</v>
      </c>
      <c r="E629" s="1"/>
      <c r="F629" s="2">
        <f>F630+F633</f>
        <v>400000</v>
      </c>
      <c r="G629" s="2">
        <f>G630+G633</f>
        <v>0</v>
      </c>
      <c r="H629" s="2">
        <f>H630+H633</f>
        <v>0</v>
      </c>
    </row>
    <row r="630" spans="1:8" ht="38.25" outlineLevel="3" x14ac:dyDescent="0.25">
      <c r="A630" s="12" t="s">
        <v>99</v>
      </c>
      <c r="B630" s="7" t="s">
        <v>61</v>
      </c>
      <c r="C630" s="7" t="s">
        <v>64</v>
      </c>
      <c r="D630" s="1" t="s">
        <v>105</v>
      </c>
      <c r="E630" s="1" t="s">
        <v>7</v>
      </c>
      <c r="F630" s="2">
        <f t="shared" ref="F630:H631" si="204">F631</f>
        <v>125000</v>
      </c>
      <c r="G630" s="2">
        <f t="shared" si="204"/>
        <v>0</v>
      </c>
      <c r="H630" s="2">
        <f t="shared" si="204"/>
        <v>0</v>
      </c>
    </row>
    <row r="631" spans="1:8" ht="51" outlineLevel="4" x14ac:dyDescent="0.25">
      <c r="A631" s="12" t="s">
        <v>100</v>
      </c>
      <c r="B631" s="7" t="s">
        <v>61</v>
      </c>
      <c r="C631" s="7" t="s">
        <v>64</v>
      </c>
      <c r="D631" s="1" t="s">
        <v>105</v>
      </c>
      <c r="E631" s="1" t="s">
        <v>9</v>
      </c>
      <c r="F631" s="2">
        <f t="shared" si="204"/>
        <v>125000</v>
      </c>
      <c r="G631" s="2">
        <f t="shared" si="204"/>
        <v>0</v>
      </c>
      <c r="H631" s="2">
        <f t="shared" si="204"/>
        <v>0</v>
      </c>
    </row>
    <row r="632" spans="1:8" ht="25.5" outlineLevel="5" x14ac:dyDescent="0.25">
      <c r="A632" s="12" t="s">
        <v>101</v>
      </c>
      <c r="B632" s="7" t="s">
        <v>61</v>
      </c>
      <c r="C632" s="7" t="s">
        <v>64</v>
      </c>
      <c r="D632" s="1" t="s">
        <v>105</v>
      </c>
      <c r="E632" s="1" t="s">
        <v>11</v>
      </c>
      <c r="F632" s="2">
        <v>125000</v>
      </c>
      <c r="G632" s="2">
        <v>0</v>
      </c>
      <c r="H632" s="2">
        <v>0</v>
      </c>
    </row>
    <row r="633" spans="1:8" ht="38.25" outlineLevel="3" x14ac:dyDescent="0.25">
      <c r="A633" s="12" t="s">
        <v>243</v>
      </c>
      <c r="B633" s="7" t="s">
        <v>61</v>
      </c>
      <c r="C633" s="7" t="s">
        <v>64</v>
      </c>
      <c r="D633" s="1" t="s">
        <v>105</v>
      </c>
      <c r="E633" s="1" t="s">
        <v>19</v>
      </c>
      <c r="F633" s="2">
        <f t="shared" ref="F633:H634" si="205">F634</f>
        <v>275000</v>
      </c>
      <c r="G633" s="2">
        <f t="shared" si="205"/>
        <v>0</v>
      </c>
      <c r="H633" s="2">
        <f t="shared" si="205"/>
        <v>0</v>
      </c>
    </row>
    <row r="634" spans="1:8" ht="25.5" outlineLevel="4" x14ac:dyDescent="0.25">
      <c r="A634" s="12" t="s">
        <v>244</v>
      </c>
      <c r="B634" s="7" t="s">
        <v>61</v>
      </c>
      <c r="C634" s="7" t="s">
        <v>64</v>
      </c>
      <c r="D634" s="1" t="s">
        <v>105</v>
      </c>
      <c r="E634" s="1" t="s">
        <v>21</v>
      </c>
      <c r="F634" s="2">
        <f t="shared" si="205"/>
        <v>275000</v>
      </c>
      <c r="G634" s="2">
        <f t="shared" si="205"/>
        <v>0</v>
      </c>
      <c r="H634" s="2">
        <f t="shared" si="205"/>
        <v>0</v>
      </c>
    </row>
    <row r="635" spans="1:8" ht="25.5" outlineLevel="5" x14ac:dyDescent="0.25">
      <c r="A635" s="12" t="s">
        <v>253</v>
      </c>
      <c r="B635" s="7" t="s">
        <v>61</v>
      </c>
      <c r="C635" s="7" t="s">
        <v>64</v>
      </c>
      <c r="D635" s="1" t="s">
        <v>105</v>
      </c>
      <c r="E635" s="1" t="s">
        <v>29</v>
      </c>
      <c r="F635" s="2">
        <v>275000</v>
      </c>
      <c r="G635" s="2">
        <v>0</v>
      </c>
      <c r="H635" s="2">
        <v>0</v>
      </c>
    </row>
    <row r="636" spans="1:8" ht="38.25" outlineLevel="2" x14ac:dyDescent="0.25">
      <c r="A636" s="12" t="s">
        <v>352</v>
      </c>
      <c r="B636" s="7" t="s">
        <v>61</v>
      </c>
      <c r="C636" s="7" t="s">
        <v>64</v>
      </c>
      <c r="D636" s="1" t="s">
        <v>187</v>
      </c>
      <c r="E636" s="1"/>
      <c r="F636" s="2">
        <f t="shared" ref="F636:F638" si="206">F637</f>
        <v>586855.67000000004</v>
      </c>
      <c r="G636" s="2">
        <f t="shared" ref="G636:H638" si="207">G637</f>
        <v>586855.67000000004</v>
      </c>
      <c r="H636" s="2">
        <f t="shared" si="207"/>
        <v>586855.67000000004</v>
      </c>
    </row>
    <row r="637" spans="1:8" ht="38.25" outlineLevel="3" x14ac:dyDescent="0.25">
      <c r="A637" s="12" t="s">
        <v>243</v>
      </c>
      <c r="B637" s="7" t="s">
        <v>61</v>
      </c>
      <c r="C637" s="7" t="s">
        <v>64</v>
      </c>
      <c r="D637" s="1" t="s">
        <v>187</v>
      </c>
      <c r="E637" s="1" t="s">
        <v>19</v>
      </c>
      <c r="F637" s="2">
        <f t="shared" si="206"/>
        <v>586855.67000000004</v>
      </c>
      <c r="G637" s="2">
        <f t="shared" si="207"/>
        <v>586855.67000000004</v>
      </c>
      <c r="H637" s="2">
        <f t="shared" si="207"/>
        <v>586855.67000000004</v>
      </c>
    </row>
    <row r="638" spans="1:8" ht="25.5" outlineLevel="4" x14ac:dyDescent="0.25">
      <c r="A638" s="12" t="s">
        <v>244</v>
      </c>
      <c r="B638" s="7" t="s">
        <v>61</v>
      </c>
      <c r="C638" s="7" t="s">
        <v>64</v>
      </c>
      <c r="D638" s="1" t="s">
        <v>187</v>
      </c>
      <c r="E638" s="1" t="s">
        <v>21</v>
      </c>
      <c r="F638" s="2">
        <f t="shared" si="206"/>
        <v>586855.67000000004</v>
      </c>
      <c r="G638" s="2">
        <f t="shared" si="207"/>
        <v>586855.67000000004</v>
      </c>
      <c r="H638" s="2">
        <f t="shared" si="207"/>
        <v>586855.67000000004</v>
      </c>
    </row>
    <row r="639" spans="1:8" ht="25.5" outlineLevel="5" x14ac:dyDescent="0.25">
      <c r="A639" s="12" t="s">
        <v>253</v>
      </c>
      <c r="B639" s="7" t="s">
        <v>61</v>
      </c>
      <c r="C639" s="7" t="s">
        <v>64</v>
      </c>
      <c r="D639" s="1" t="s">
        <v>187</v>
      </c>
      <c r="E639" s="1" t="s">
        <v>29</v>
      </c>
      <c r="F639" s="2">
        <v>586855.67000000004</v>
      </c>
      <c r="G639" s="2">
        <v>586855.67000000004</v>
      </c>
      <c r="H639" s="2">
        <v>586855.67000000004</v>
      </c>
    </row>
    <row r="640" spans="1:8" ht="38.25" outlineLevel="2" x14ac:dyDescent="0.25">
      <c r="A640" s="12" t="s">
        <v>216</v>
      </c>
      <c r="B640" s="7" t="s">
        <v>61</v>
      </c>
      <c r="C640" s="7" t="s">
        <v>64</v>
      </c>
      <c r="D640" s="1" t="s">
        <v>188</v>
      </c>
      <c r="E640" s="1"/>
      <c r="F640" s="2">
        <f>F641+F646</f>
        <v>7221315.8499999996</v>
      </c>
      <c r="G640" s="2">
        <f>G641+G646</f>
        <v>7611543</v>
      </c>
      <c r="H640" s="2">
        <f>H641+H646</f>
        <v>7883916.2599999998</v>
      </c>
    </row>
    <row r="641" spans="1:8" ht="89.25" outlineLevel="3" x14ac:dyDescent="0.25">
      <c r="A641" s="12" t="s">
        <v>211</v>
      </c>
      <c r="B641" s="7" t="s">
        <v>61</v>
      </c>
      <c r="C641" s="7" t="s">
        <v>64</v>
      </c>
      <c r="D641" s="1" t="s">
        <v>188</v>
      </c>
      <c r="E641" s="1" t="s">
        <v>0</v>
      </c>
      <c r="F641" s="2">
        <f>F642</f>
        <v>6679321.8599999994</v>
      </c>
      <c r="G641" s="2">
        <f>G642</f>
        <v>7006342.8899999997</v>
      </c>
      <c r="H641" s="2">
        <f>H642</f>
        <v>7275381.7799999993</v>
      </c>
    </row>
    <row r="642" spans="1:8" ht="38.25" outlineLevel="4" x14ac:dyDescent="0.25">
      <c r="A642" s="12" t="s">
        <v>212</v>
      </c>
      <c r="B642" s="7" t="s">
        <v>61</v>
      </c>
      <c r="C642" s="7" t="s">
        <v>64</v>
      </c>
      <c r="D642" s="1" t="s">
        <v>188</v>
      </c>
      <c r="E642" s="1" t="s">
        <v>1</v>
      </c>
      <c r="F642" s="2">
        <f>F643+F644+F645</f>
        <v>6679321.8599999994</v>
      </c>
      <c r="G642" s="2">
        <f>G643+G644+G645</f>
        <v>7006342.8899999997</v>
      </c>
      <c r="H642" s="2">
        <f>H643+H644+H645</f>
        <v>7275381.7799999993</v>
      </c>
    </row>
    <row r="643" spans="1:8" ht="38.25" outlineLevel="5" x14ac:dyDescent="0.25">
      <c r="A643" s="12" t="s">
        <v>213</v>
      </c>
      <c r="B643" s="7" t="s">
        <v>61</v>
      </c>
      <c r="C643" s="7" t="s">
        <v>64</v>
      </c>
      <c r="D643" s="1" t="s">
        <v>188</v>
      </c>
      <c r="E643" s="1" t="s">
        <v>2</v>
      </c>
      <c r="F643" s="2">
        <v>4908159.0199999996</v>
      </c>
      <c r="G643" s="2">
        <v>5159327.25</v>
      </c>
      <c r="H643" s="2">
        <v>5365962.34</v>
      </c>
    </row>
    <row r="644" spans="1:8" ht="51" outlineLevel="5" x14ac:dyDescent="0.25">
      <c r="A644" s="12" t="s">
        <v>214</v>
      </c>
      <c r="B644" s="7" t="s">
        <v>61</v>
      </c>
      <c r="C644" s="7" t="s">
        <v>64</v>
      </c>
      <c r="D644" s="1" t="s">
        <v>188</v>
      </c>
      <c r="E644" s="1" t="s">
        <v>4</v>
      </c>
      <c r="F644" s="2">
        <v>224208</v>
      </c>
      <c r="G644" s="2">
        <v>224208</v>
      </c>
      <c r="H644" s="2">
        <v>224208</v>
      </c>
    </row>
    <row r="645" spans="1:8" ht="63.75" outlineLevel="5" x14ac:dyDescent="0.25">
      <c r="A645" s="12" t="s">
        <v>215</v>
      </c>
      <c r="B645" s="7" t="s">
        <v>61</v>
      </c>
      <c r="C645" s="7" t="s">
        <v>64</v>
      </c>
      <c r="D645" s="1" t="s">
        <v>188</v>
      </c>
      <c r="E645" s="1" t="s">
        <v>5</v>
      </c>
      <c r="F645" s="2">
        <v>1546954.84</v>
      </c>
      <c r="G645" s="2">
        <v>1622807.64</v>
      </c>
      <c r="H645" s="2">
        <v>1685211.44</v>
      </c>
    </row>
    <row r="646" spans="1:8" ht="38.25" outlineLevel="3" x14ac:dyDescent="0.25">
      <c r="A646" s="12" t="s">
        <v>99</v>
      </c>
      <c r="B646" s="7" t="s">
        <v>61</v>
      </c>
      <c r="C646" s="7" t="s">
        <v>64</v>
      </c>
      <c r="D646" s="1" t="s">
        <v>188</v>
      </c>
      <c r="E646" s="1" t="s">
        <v>7</v>
      </c>
      <c r="F646" s="2">
        <f t="shared" ref="F646:H647" si="208">F647</f>
        <v>541993.99</v>
      </c>
      <c r="G646" s="2">
        <f t="shared" si="208"/>
        <v>605200.11</v>
      </c>
      <c r="H646" s="2">
        <f t="shared" si="208"/>
        <v>608534.48</v>
      </c>
    </row>
    <row r="647" spans="1:8" ht="51" outlineLevel="4" x14ac:dyDescent="0.25">
      <c r="A647" s="12" t="s">
        <v>100</v>
      </c>
      <c r="B647" s="7" t="s">
        <v>61</v>
      </c>
      <c r="C647" s="7" t="s">
        <v>64</v>
      </c>
      <c r="D647" s="1" t="s">
        <v>188</v>
      </c>
      <c r="E647" s="1" t="s">
        <v>9</v>
      </c>
      <c r="F647" s="2">
        <f t="shared" si="208"/>
        <v>541993.99</v>
      </c>
      <c r="G647" s="2">
        <f t="shared" si="208"/>
        <v>605200.11</v>
      </c>
      <c r="H647" s="2">
        <f t="shared" si="208"/>
        <v>608534.48</v>
      </c>
    </row>
    <row r="648" spans="1:8" ht="25.5" outlineLevel="5" x14ac:dyDescent="0.25">
      <c r="A648" s="12" t="s">
        <v>101</v>
      </c>
      <c r="B648" s="7" t="s">
        <v>61</v>
      </c>
      <c r="C648" s="7" t="s">
        <v>64</v>
      </c>
      <c r="D648" s="1" t="s">
        <v>188</v>
      </c>
      <c r="E648" s="1" t="s">
        <v>11</v>
      </c>
      <c r="F648" s="2">
        <v>541993.99</v>
      </c>
      <c r="G648" s="2">
        <v>605200.11</v>
      </c>
      <c r="H648" s="2">
        <v>608534.48</v>
      </c>
    </row>
    <row r="649" spans="1:8" ht="127.5" outlineLevel="2" x14ac:dyDescent="0.25">
      <c r="A649" s="12" t="s">
        <v>353</v>
      </c>
      <c r="B649" s="7" t="s">
        <v>61</v>
      </c>
      <c r="C649" s="7" t="s">
        <v>64</v>
      </c>
      <c r="D649" s="1" t="s">
        <v>189</v>
      </c>
      <c r="E649" s="1"/>
      <c r="F649" s="2">
        <f t="shared" ref="F649:F651" si="209">F650</f>
        <v>1376400</v>
      </c>
      <c r="G649" s="2">
        <f t="shared" ref="G649:H651" si="210">G650</f>
        <v>1376400</v>
      </c>
      <c r="H649" s="2">
        <f t="shared" si="210"/>
        <v>1376400</v>
      </c>
    </row>
    <row r="650" spans="1:8" ht="38.25" outlineLevel="3" x14ac:dyDescent="0.25">
      <c r="A650" s="12" t="s">
        <v>243</v>
      </c>
      <c r="B650" s="7" t="s">
        <v>61</v>
      </c>
      <c r="C650" s="7" t="s">
        <v>64</v>
      </c>
      <c r="D650" s="1" t="s">
        <v>189</v>
      </c>
      <c r="E650" s="1" t="s">
        <v>19</v>
      </c>
      <c r="F650" s="2">
        <f t="shared" si="209"/>
        <v>1376400</v>
      </c>
      <c r="G650" s="2">
        <f t="shared" si="210"/>
        <v>1376400</v>
      </c>
      <c r="H650" s="2">
        <f t="shared" si="210"/>
        <v>1376400</v>
      </c>
    </row>
    <row r="651" spans="1:8" ht="25.5" outlineLevel="4" x14ac:dyDescent="0.25">
      <c r="A651" s="12" t="s">
        <v>244</v>
      </c>
      <c r="B651" s="7" t="s">
        <v>61</v>
      </c>
      <c r="C651" s="7" t="s">
        <v>64</v>
      </c>
      <c r="D651" s="1" t="s">
        <v>189</v>
      </c>
      <c r="E651" s="1" t="s">
        <v>21</v>
      </c>
      <c r="F651" s="2">
        <f t="shared" si="209"/>
        <v>1376400</v>
      </c>
      <c r="G651" s="2">
        <f t="shared" si="210"/>
        <v>1376400</v>
      </c>
      <c r="H651" s="2">
        <f t="shared" si="210"/>
        <v>1376400</v>
      </c>
    </row>
    <row r="652" spans="1:8" ht="76.5" outlineLevel="5" x14ac:dyDescent="0.25">
      <c r="A652" s="12" t="s">
        <v>245</v>
      </c>
      <c r="B652" s="7" t="s">
        <v>61</v>
      </c>
      <c r="C652" s="7" t="s">
        <v>64</v>
      </c>
      <c r="D652" s="1" t="s">
        <v>189</v>
      </c>
      <c r="E652" s="1" t="s">
        <v>23</v>
      </c>
      <c r="F652" s="2">
        <v>1376400</v>
      </c>
      <c r="G652" s="2">
        <v>1376400</v>
      </c>
      <c r="H652" s="2">
        <v>1376400</v>
      </c>
    </row>
    <row r="653" spans="1:8" ht="51" hidden="1" outlineLevel="2" x14ac:dyDescent="0.25">
      <c r="A653" s="12" t="s">
        <v>228</v>
      </c>
      <c r="B653" s="7" t="s">
        <v>61</v>
      </c>
      <c r="C653" s="7" t="s">
        <v>64</v>
      </c>
      <c r="D653" s="1" t="s">
        <v>85</v>
      </c>
      <c r="E653" s="1"/>
      <c r="F653" s="2">
        <f t="shared" ref="F653:H654" si="211">F654</f>
        <v>0</v>
      </c>
      <c r="G653" s="2">
        <f t="shared" si="211"/>
        <v>0</v>
      </c>
      <c r="H653" s="2">
        <f t="shared" si="211"/>
        <v>0</v>
      </c>
    </row>
    <row r="654" spans="1:8" ht="89.25" hidden="1" outlineLevel="3" x14ac:dyDescent="0.25">
      <c r="A654" s="12" t="s">
        <v>211</v>
      </c>
      <c r="B654" s="7" t="s">
        <v>61</v>
      </c>
      <c r="C654" s="7" t="s">
        <v>64</v>
      </c>
      <c r="D654" s="1" t="s">
        <v>85</v>
      </c>
      <c r="E654" s="1" t="s">
        <v>0</v>
      </c>
      <c r="F654" s="2">
        <f t="shared" si="211"/>
        <v>0</v>
      </c>
      <c r="G654" s="2">
        <f t="shared" si="211"/>
        <v>0</v>
      </c>
      <c r="H654" s="2">
        <f t="shared" si="211"/>
        <v>0</v>
      </c>
    </row>
    <row r="655" spans="1:8" ht="38.25" hidden="1" outlineLevel="4" x14ac:dyDescent="0.25">
      <c r="A655" s="12" t="s">
        <v>212</v>
      </c>
      <c r="B655" s="7" t="s">
        <v>61</v>
      </c>
      <c r="C655" s="7" t="s">
        <v>64</v>
      </c>
      <c r="D655" s="1" t="s">
        <v>85</v>
      </c>
      <c r="E655" s="1" t="s">
        <v>1</v>
      </c>
      <c r="F655" s="2">
        <f>F656+F657</f>
        <v>0</v>
      </c>
      <c r="G655" s="2">
        <f>G656+G657</f>
        <v>0</v>
      </c>
      <c r="H655" s="2">
        <f>H656+H657</f>
        <v>0</v>
      </c>
    </row>
    <row r="656" spans="1:8" ht="38.25" hidden="1" outlineLevel="5" x14ac:dyDescent="0.25">
      <c r="A656" s="12" t="s">
        <v>213</v>
      </c>
      <c r="B656" s="7" t="s">
        <v>61</v>
      </c>
      <c r="C656" s="7" t="s">
        <v>64</v>
      </c>
      <c r="D656" s="1" t="s">
        <v>85</v>
      </c>
      <c r="E656" s="1" t="s">
        <v>2</v>
      </c>
      <c r="F656" s="2">
        <v>0</v>
      </c>
      <c r="G656" s="2">
        <v>0</v>
      </c>
      <c r="H656" s="2">
        <v>0</v>
      </c>
    </row>
    <row r="657" spans="1:8" ht="63.75" hidden="1" outlineLevel="5" x14ac:dyDescent="0.25">
      <c r="A657" s="12" t="s">
        <v>215</v>
      </c>
      <c r="B657" s="7" t="s">
        <v>61</v>
      </c>
      <c r="C657" s="7" t="s">
        <v>64</v>
      </c>
      <c r="D657" s="1" t="s">
        <v>85</v>
      </c>
      <c r="E657" s="1" t="s">
        <v>5</v>
      </c>
      <c r="F657" s="2">
        <v>0</v>
      </c>
      <c r="G657" s="2">
        <v>0</v>
      </c>
      <c r="H657" s="2">
        <v>0</v>
      </c>
    </row>
    <row r="658" spans="1:8" collapsed="1" x14ac:dyDescent="0.25">
      <c r="A658" s="12" t="s">
        <v>354</v>
      </c>
      <c r="B658" s="7" t="s">
        <v>67</v>
      </c>
      <c r="C658" s="7"/>
      <c r="D658" s="1" t="s">
        <v>115</v>
      </c>
      <c r="E658" s="1"/>
      <c r="F658" s="2">
        <f>F659+F696</f>
        <v>38010236.950000003</v>
      </c>
      <c r="G658" s="2">
        <f>G659+G696</f>
        <v>36840365.190000005</v>
      </c>
      <c r="H658" s="2">
        <f>H659+H696</f>
        <v>36982410.260000005</v>
      </c>
    </row>
    <row r="659" spans="1:8" outlineLevel="1" x14ac:dyDescent="0.25">
      <c r="A659" s="12" t="s">
        <v>355</v>
      </c>
      <c r="B659" s="7" t="s">
        <v>67</v>
      </c>
      <c r="C659" s="7" t="s">
        <v>58</v>
      </c>
      <c r="D659" s="1" t="s">
        <v>115</v>
      </c>
      <c r="E659" s="1"/>
      <c r="F659" s="2">
        <f>F660+F672+F684+F688+F692</f>
        <v>36926636.950000003</v>
      </c>
      <c r="G659" s="2">
        <f>G660+G672+G684+G688+G692</f>
        <v>36836765.190000005</v>
      </c>
      <c r="H659" s="2">
        <f>H660+H672+H684+H688+H692</f>
        <v>36978810.260000005</v>
      </c>
    </row>
    <row r="660" spans="1:8" outlineLevel="1" x14ac:dyDescent="0.25">
      <c r="A660" s="12" t="s">
        <v>74</v>
      </c>
      <c r="B660" s="13" t="s">
        <v>67</v>
      </c>
      <c r="C660" s="14" t="s">
        <v>58</v>
      </c>
      <c r="D660" s="3" t="s">
        <v>205</v>
      </c>
      <c r="E660" s="1"/>
      <c r="F660" s="2">
        <f t="shared" ref="F660:F662" si="212">F661</f>
        <v>17235840.780000001</v>
      </c>
      <c r="G660" s="2">
        <f t="shared" ref="G660:H662" si="213">G661</f>
        <v>17270037.91</v>
      </c>
      <c r="H660" s="2">
        <f t="shared" si="213"/>
        <v>17305602.91</v>
      </c>
    </row>
    <row r="661" spans="1:8" ht="38.25" outlineLevel="1" x14ac:dyDescent="0.25">
      <c r="A661" s="12" t="s">
        <v>18</v>
      </c>
      <c r="B661" s="13" t="s">
        <v>67</v>
      </c>
      <c r="C661" s="14" t="s">
        <v>58</v>
      </c>
      <c r="D661" s="3" t="s">
        <v>205</v>
      </c>
      <c r="E661" s="1" t="s">
        <v>19</v>
      </c>
      <c r="F661" s="2">
        <f t="shared" si="212"/>
        <v>17235840.780000001</v>
      </c>
      <c r="G661" s="2">
        <f t="shared" si="213"/>
        <v>17270037.91</v>
      </c>
      <c r="H661" s="2">
        <f t="shared" si="213"/>
        <v>17305602.91</v>
      </c>
    </row>
    <row r="662" spans="1:8" ht="25.5" outlineLevel="1" x14ac:dyDescent="0.25">
      <c r="A662" s="12" t="s">
        <v>20</v>
      </c>
      <c r="B662" s="13" t="s">
        <v>67</v>
      </c>
      <c r="C662" s="14" t="s">
        <v>58</v>
      </c>
      <c r="D662" s="3" t="s">
        <v>205</v>
      </c>
      <c r="E662" s="1" t="s">
        <v>21</v>
      </c>
      <c r="F662" s="2">
        <f t="shared" si="212"/>
        <v>17235840.780000001</v>
      </c>
      <c r="G662" s="2">
        <f t="shared" si="213"/>
        <v>17270037.91</v>
      </c>
      <c r="H662" s="2">
        <f t="shared" si="213"/>
        <v>17305602.91</v>
      </c>
    </row>
    <row r="663" spans="1:8" ht="76.5" outlineLevel="1" x14ac:dyDescent="0.25">
      <c r="A663" s="12" t="s">
        <v>22</v>
      </c>
      <c r="B663" s="13" t="s">
        <v>67</v>
      </c>
      <c r="C663" s="14" t="s">
        <v>58</v>
      </c>
      <c r="D663" s="3" t="s">
        <v>205</v>
      </c>
      <c r="E663" s="1" t="s">
        <v>23</v>
      </c>
      <c r="F663" s="2">
        <f>F667+F671</f>
        <v>17235840.780000001</v>
      </c>
      <c r="G663" s="2">
        <f>G667+G671</f>
        <v>17270037.91</v>
      </c>
      <c r="H663" s="2">
        <f>H667+H671</f>
        <v>17305602.91</v>
      </c>
    </row>
    <row r="664" spans="1:8" ht="25.5" outlineLevel="2" x14ac:dyDescent="0.25">
      <c r="A664" s="12" t="s">
        <v>356</v>
      </c>
      <c r="B664" s="7" t="s">
        <v>67</v>
      </c>
      <c r="C664" s="7" t="s">
        <v>58</v>
      </c>
      <c r="D664" s="1" t="s">
        <v>147</v>
      </c>
      <c r="E664" s="1"/>
      <c r="F664" s="2">
        <f t="shared" ref="F664:F666" si="214">F665</f>
        <v>16989978.780000001</v>
      </c>
      <c r="G664" s="2">
        <f t="shared" ref="G664:H666" si="215">G665</f>
        <v>17024175.91</v>
      </c>
      <c r="H664" s="2">
        <f t="shared" si="215"/>
        <v>17059740.91</v>
      </c>
    </row>
    <row r="665" spans="1:8" ht="38.25" outlineLevel="3" x14ac:dyDescent="0.25">
      <c r="A665" s="12" t="s">
        <v>243</v>
      </c>
      <c r="B665" s="7" t="s">
        <v>67</v>
      </c>
      <c r="C665" s="7" t="s">
        <v>58</v>
      </c>
      <c r="D665" s="1" t="s">
        <v>147</v>
      </c>
      <c r="E665" s="1" t="s">
        <v>19</v>
      </c>
      <c r="F665" s="2">
        <f t="shared" si="214"/>
        <v>16989978.780000001</v>
      </c>
      <c r="G665" s="2">
        <f t="shared" si="215"/>
        <v>17024175.91</v>
      </c>
      <c r="H665" s="2">
        <f t="shared" si="215"/>
        <v>17059740.91</v>
      </c>
    </row>
    <row r="666" spans="1:8" ht="25.5" outlineLevel="4" x14ac:dyDescent="0.25">
      <c r="A666" s="12" t="s">
        <v>244</v>
      </c>
      <c r="B666" s="7" t="s">
        <v>67</v>
      </c>
      <c r="C666" s="7" t="s">
        <v>58</v>
      </c>
      <c r="D666" s="1" t="s">
        <v>147</v>
      </c>
      <c r="E666" s="1" t="s">
        <v>21</v>
      </c>
      <c r="F666" s="2">
        <f t="shared" si="214"/>
        <v>16989978.780000001</v>
      </c>
      <c r="G666" s="2">
        <f t="shared" si="215"/>
        <v>17024175.91</v>
      </c>
      <c r="H666" s="2">
        <f t="shared" si="215"/>
        <v>17059740.91</v>
      </c>
    </row>
    <row r="667" spans="1:8" ht="76.5" outlineLevel="5" x14ac:dyDescent="0.25">
      <c r="A667" s="12" t="s">
        <v>245</v>
      </c>
      <c r="B667" s="7" t="s">
        <v>67</v>
      </c>
      <c r="C667" s="7" t="s">
        <v>58</v>
      </c>
      <c r="D667" s="1" t="s">
        <v>147</v>
      </c>
      <c r="E667" s="1" t="s">
        <v>23</v>
      </c>
      <c r="F667" s="2">
        <v>16989978.780000001</v>
      </c>
      <c r="G667" s="2">
        <v>17024175.91</v>
      </c>
      <c r="H667" s="2">
        <v>17059740.91</v>
      </c>
    </row>
    <row r="668" spans="1:8" ht="25.5" outlineLevel="2" x14ac:dyDescent="0.25">
      <c r="A668" s="12" t="s">
        <v>357</v>
      </c>
      <c r="B668" s="7" t="s">
        <v>67</v>
      </c>
      <c r="C668" s="7" t="s">
        <v>58</v>
      </c>
      <c r="D668" s="1" t="s">
        <v>148</v>
      </c>
      <c r="E668" s="1"/>
      <c r="F668" s="2">
        <f t="shared" ref="F668:F670" si="216">F669</f>
        <v>245862</v>
      </c>
      <c r="G668" s="2">
        <f t="shared" ref="G668:H670" si="217">G669</f>
        <v>245862</v>
      </c>
      <c r="H668" s="2">
        <f t="shared" si="217"/>
        <v>245862</v>
      </c>
    </row>
    <row r="669" spans="1:8" ht="38.25" outlineLevel="3" x14ac:dyDescent="0.25">
      <c r="A669" s="12" t="s">
        <v>243</v>
      </c>
      <c r="B669" s="7" t="s">
        <v>67</v>
      </c>
      <c r="C669" s="7" t="s">
        <v>58</v>
      </c>
      <c r="D669" s="1" t="s">
        <v>148</v>
      </c>
      <c r="E669" s="1" t="s">
        <v>19</v>
      </c>
      <c r="F669" s="2">
        <f t="shared" si="216"/>
        <v>245862</v>
      </c>
      <c r="G669" s="2">
        <f t="shared" si="217"/>
        <v>245862</v>
      </c>
      <c r="H669" s="2">
        <f t="shared" si="217"/>
        <v>245862</v>
      </c>
    </row>
    <row r="670" spans="1:8" ht="25.5" outlineLevel="4" x14ac:dyDescent="0.25">
      <c r="A670" s="12" t="s">
        <v>244</v>
      </c>
      <c r="B670" s="7" t="s">
        <v>67</v>
      </c>
      <c r="C670" s="7" t="s">
        <v>58</v>
      </c>
      <c r="D670" s="1" t="s">
        <v>148</v>
      </c>
      <c r="E670" s="1" t="s">
        <v>21</v>
      </c>
      <c r="F670" s="2">
        <f t="shared" si="216"/>
        <v>245862</v>
      </c>
      <c r="G670" s="2">
        <f t="shared" si="217"/>
        <v>245862</v>
      </c>
      <c r="H670" s="2">
        <f t="shared" si="217"/>
        <v>245862</v>
      </c>
    </row>
    <row r="671" spans="1:8" ht="76.5" outlineLevel="5" x14ac:dyDescent="0.25">
      <c r="A671" s="12" t="s">
        <v>245</v>
      </c>
      <c r="B671" s="7" t="s">
        <v>67</v>
      </c>
      <c r="C671" s="7" t="s">
        <v>58</v>
      </c>
      <c r="D671" s="1" t="s">
        <v>148</v>
      </c>
      <c r="E671" s="1" t="s">
        <v>23</v>
      </c>
      <c r="F671" s="2">
        <v>245862</v>
      </c>
      <c r="G671" s="2">
        <v>245862</v>
      </c>
      <c r="H671" s="2">
        <v>245862</v>
      </c>
    </row>
    <row r="672" spans="1:8" ht="25.5" outlineLevel="5" x14ac:dyDescent="0.25">
      <c r="A672" s="12" t="s">
        <v>75</v>
      </c>
      <c r="B672" s="13" t="s">
        <v>67</v>
      </c>
      <c r="C672" s="14" t="s">
        <v>58</v>
      </c>
      <c r="D672" s="3" t="s">
        <v>204</v>
      </c>
      <c r="E672" s="1"/>
      <c r="F672" s="2">
        <f t="shared" ref="F672:F674" si="218">F673</f>
        <v>19240184.199999999</v>
      </c>
      <c r="G672" s="2">
        <f t="shared" ref="G672:H674" si="219">G673</f>
        <v>19350840.18</v>
      </c>
      <c r="H672" s="2">
        <f t="shared" si="219"/>
        <v>19465922.399999999</v>
      </c>
    </row>
    <row r="673" spans="1:8" ht="38.25" outlineLevel="5" x14ac:dyDescent="0.25">
      <c r="A673" s="12" t="s">
        <v>18</v>
      </c>
      <c r="B673" s="13" t="s">
        <v>67</v>
      </c>
      <c r="C673" s="14" t="s">
        <v>58</v>
      </c>
      <c r="D673" s="3" t="s">
        <v>204</v>
      </c>
      <c r="E673" s="1" t="s">
        <v>19</v>
      </c>
      <c r="F673" s="2">
        <f t="shared" si="218"/>
        <v>19240184.199999999</v>
      </c>
      <c r="G673" s="2">
        <f t="shared" si="219"/>
        <v>19350840.18</v>
      </c>
      <c r="H673" s="2">
        <f t="shared" si="219"/>
        <v>19465922.399999999</v>
      </c>
    </row>
    <row r="674" spans="1:8" ht="25.5" outlineLevel="5" x14ac:dyDescent="0.25">
      <c r="A674" s="12" t="s">
        <v>20</v>
      </c>
      <c r="B674" s="13" t="s">
        <v>67</v>
      </c>
      <c r="C674" s="14" t="s">
        <v>58</v>
      </c>
      <c r="D674" s="3" t="s">
        <v>204</v>
      </c>
      <c r="E674" s="1" t="s">
        <v>21</v>
      </c>
      <c r="F674" s="2">
        <f t="shared" si="218"/>
        <v>19240184.199999999</v>
      </c>
      <c r="G674" s="2">
        <f t="shared" si="219"/>
        <v>19350840.18</v>
      </c>
      <c r="H674" s="2">
        <f t="shared" si="219"/>
        <v>19465922.399999999</v>
      </c>
    </row>
    <row r="675" spans="1:8" ht="76.5" outlineLevel="5" x14ac:dyDescent="0.25">
      <c r="A675" s="12" t="s">
        <v>22</v>
      </c>
      <c r="B675" s="13" t="s">
        <v>67</v>
      </c>
      <c r="C675" s="14" t="s">
        <v>58</v>
      </c>
      <c r="D675" s="3" t="s">
        <v>204</v>
      </c>
      <c r="E675" s="1" t="s">
        <v>23</v>
      </c>
      <c r="F675" s="2">
        <f>F679+F683</f>
        <v>19240184.199999999</v>
      </c>
      <c r="G675" s="2">
        <f>G679+G683</f>
        <v>19350840.18</v>
      </c>
      <c r="H675" s="2">
        <f>H679+H683</f>
        <v>19465922.399999999</v>
      </c>
    </row>
    <row r="676" spans="1:8" ht="25.5" outlineLevel="2" x14ac:dyDescent="0.25">
      <c r="A676" s="12" t="s">
        <v>358</v>
      </c>
      <c r="B676" s="7" t="s">
        <v>67</v>
      </c>
      <c r="C676" s="7" t="s">
        <v>58</v>
      </c>
      <c r="D676" s="1" t="s">
        <v>149</v>
      </c>
      <c r="E676" s="1"/>
      <c r="F676" s="2">
        <f t="shared" ref="F676:F678" si="220">F677</f>
        <v>18887307.199999999</v>
      </c>
      <c r="G676" s="2">
        <f t="shared" ref="G676:H678" si="221">G677</f>
        <v>18997963.18</v>
      </c>
      <c r="H676" s="2">
        <f t="shared" si="221"/>
        <v>19113045.399999999</v>
      </c>
    </row>
    <row r="677" spans="1:8" ht="38.25" outlineLevel="3" x14ac:dyDescent="0.25">
      <c r="A677" s="12" t="s">
        <v>243</v>
      </c>
      <c r="B677" s="7" t="s">
        <v>67</v>
      </c>
      <c r="C677" s="7" t="s">
        <v>58</v>
      </c>
      <c r="D677" s="1" t="s">
        <v>149</v>
      </c>
      <c r="E677" s="1" t="s">
        <v>19</v>
      </c>
      <c r="F677" s="2">
        <f t="shared" si="220"/>
        <v>18887307.199999999</v>
      </c>
      <c r="G677" s="2">
        <f t="shared" si="221"/>
        <v>18997963.18</v>
      </c>
      <c r="H677" s="2">
        <f t="shared" si="221"/>
        <v>19113045.399999999</v>
      </c>
    </row>
    <row r="678" spans="1:8" ht="25.5" outlineLevel="4" x14ac:dyDescent="0.25">
      <c r="A678" s="12" t="s">
        <v>244</v>
      </c>
      <c r="B678" s="7" t="s">
        <v>67</v>
      </c>
      <c r="C678" s="7" t="s">
        <v>58</v>
      </c>
      <c r="D678" s="1" t="s">
        <v>149</v>
      </c>
      <c r="E678" s="1" t="s">
        <v>21</v>
      </c>
      <c r="F678" s="2">
        <f t="shared" si="220"/>
        <v>18887307.199999999</v>
      </c>
      <c r="G678" s="2">
        <f t="shared" si="221"/>
        <v>18997963.18</v>
      </c>
      <c r="H678" s="2">
        <f t="shared" si="221"/>
        <v>19113045.399999999</v>
      </c>
    </row>
    <row r="679" spans="1:8" ht="76.5" outlineLevel="5" x14ac:dyDescent="0.25">
      <c r="A679" s="12" t="s">
        <v>245</v>
      </c>
      <c r="B679" s="7" t="s">
        <v>67</v>
      </c>
      <c r="C679" s="7" t="s">
        <v>58</v>
      </c>
      <c r="D679" s="1" t="s">
        <v>149</v>
      </c>
      <c r="E679" s="1" t="s">
        <v>23</v>
      </c>
      <c r="F679" s="2">
        <v>18887307.199999999</v>
      </c>
      <c r="G679" s="2">
        <v>18997963.18</v>
      </c>
      <c r="H679" s="2">
        <v>19113045.399999999</v>
      </c>
    </row>
    <row r="680" spans="1:8" ht="38.25" outlineLevel="2" x14ac:dyDescent="0.25">
      <c r="A680" s="12" t="s">
        <v>359</v>
      </c>
      <c r="B680" s="7" t="s">
        <v>67</v>
      </c>
      <c r="C680" s="7" t="s">
        <v>58</v>
      </c>
      <c r="D680" s="1" t="s">
        <v>150</v>
      </c>
      <c r="E680" s="1"/>
      <c r="F680" s="2">
        <f t="shared" ref="F680:F682" si="222">F681</f>
        <v>352877</v>
      </c>
      <c r="G680" s="2">
        <f t="shared" ref="G680:H682" si="223">G681</f>
        <v>352877</v>
      </c>
      <c r="H680" s="2">
        <f t="shared" si="223"/>
        <v>352877</v>
      </c>
    </row>
    <row r="681" spans="1:8" ht="38.25" outlineLevel="3" x14ac:dyDescent="0.25">
      <c r="A681" s="12" t="s">
        <v>243</v>
      </c>
      <c r="B681" s="7" t="s">
        <v>67</v>
      </c>
      <c r="C681" s="7" t="s">
        <v>58</v>
      </c>
      <c r="D681" s="1" t="s">
        <v>150</v>
      </c>
      <c r="E681" s="1" t="s">
        <v>19</v>
      </c>
      <c r="F681" s="2">
        <f t="shared" si="222"/>
        <v>352877</v>
      </c>
      <c r="G681" s="2">
        <f t="shared" si="223"/>
        <v>352877</v>
      </c>
      <c r="H681" s="2">
        <f t="shared" si="223"/>
        <v>352877</v>
      </c>
    </row>
    <row r="682" spans="1:8" ht="25.5" outlineLevel="4" x14ac:dyDescent="0.25">
      <c r="A682" s="12" t="s">
        <v>244</v>
      </c>
      <c r="B682" s="7" t="s">
        <v>67</v>
      </c>
      <c r="C682" s="7" t="s">
        <v>58</v>
      </c>
      <c r="D682" s="1" t="s">
        <v>150</v>
      </c>
      <c r="E682" s="1" t="s">
        <v>21</v>
      </c>
      <c r="F682" s="2">
        <f t="shared" si="222"/>
        <v>352877</v>
      </c>
      <c r="G682" s="2">
        <f t="shared" si="223"/>
        <v>352877</v>
      </c>
      <c r="H682" s="2">
        <f t="shared" si="223"/>
        <v>352877</v>
      </c>
    </row>
    <row r="683" spans="1:8" ht="76.5" outlineLevel="5" x14ac:dyDescent="0.25">
      <c r="A683" s="12" t="s">
        <v>245</v>
      </c>
      <c r="B683" s="7" t="s">
        <v>67</v>
      </c>
      <c r="C683" s="7" t="s">
        <v>58</v>
      </c>
      <c r="D683" s="1" t="s">
        <v>150</v>
      </c>
      <c r="E683" s="1" t="s">
        <v>23</v>
      </c>
      <c r="F683" s="2">
        <v>352877</v>
      </c>
      <c r="G683" s="2">
        <v>352877</v>
      </c>
      <c r="H683" s="2">
        <v>352877</v>
      </c>
    </row>
    <row r="684" spans="1:8" ht="89.25" outlineLevel="2" x14ac:dyDescent="0.25">
      <c r="A684" s="12" t="s">
        <v>252</v>
      </c>
      <c r="B684" s="7" t="s">
        <v>67</v>
      </c>
      <c r="C684" s="7" t="s">
        <v>58</v>
      </c>
      <c r="D684" s="1" t="s">
        <v>396</v>
      </c>
      <c r="E684" s="1"/>
      <c r="F684" s="2">
        <f t="shared" ref="F684:F686" si="224">F685</f>
        <v>234724.87</v>
      </c>
      <c r="G684" s="2">
        <f t="shared" ref="G684:H686" si="225">G685</f>
        <v>0</v>
      </c>
      <c r="H684" s="2">
        <f t="shared" si="225"/>
        <v>0</v>
      </c>
    </row>
    <row r="685" spans="1:8" ht="38.25" outlineLevel="3" x14ac:dyDescent="0.25">
      <c r="A685" s="12" t="s">
        <v>243</v>
      </c>
      <c r="B685" s="7" t="s">
        <v>67</v>
      </c>
      <c r="C685" s="7" t="s">
        <v>58</v>
      </c>
      <c r="D685" s="1" t="s">
        <v>396</v>
      </c>
      <c r="E685" s="1" t="s">
        <v>19</v>
      </c>
      <c r="F685" s="2">
        <f t="shared" si="224"/>
        <v>234724.87</v>
      </c>
      <c r="G685" s="2">
        <f t="shared" si="225"/>
        <v>0</v>
      </c>
      <c r="H685" s="2">
        <f t="shared" si="225"/>
        <v>0</v>
      </c>
    </row>
    <row r="686" spans="1:8" ht="25.5" outlineLevel="4" x14ac:dyDescent="0.25">
      <c r="A686" s="12" t="s">
        <v>244</v>
      </c>
      <c r="B686" s="7" t="s">
        <v>67</v>
      </c>
      <c r="C686" s="7" t="s">
        <v>58</v>
      </c>
      <c r="D686" s="1" t="s">
        <v>396</v>
      </c>
      <c r="E686" s="1" t="s">
        <v>21</v>
      </c>
      <c r="F686" s="2">
        <f t="shared" si="224"/>
        <v>234724.87</v>
      </c>
      <c r="G686" s="2">
        <f t="shared" si="225"/>
        <v>0</v>
      </c>
      <c r="H686" s="2">
        <f t="shared" si="225"/>
        <v>0</v>
      </c>
    </row>
    <row r="687" spans="1:8" ht="25.5" outlineLevel="5" x14ac:dyDescent="0.25">
      <c r="A687" s="12" t="s">
        <v>253</v>
      </c>
      <c r="B687" s="7" t="s">
        <v>67</v>
      </c>
      <c r="C687" s="7" t="s">
        <v>58</v>
      </c>
      <c r="D687" s="1" t="s">
        <v>396</v>
      </c>
      <c r="E687" s="1" t="s">
        <v>29</v>
      </c>
      <c r="F687" s="2">
        <v>234724.87</v>
      </c>
      <c r="G687" s="2">
        <v>0</v>
      </c>
      <c r="H687" s="2">
        <v>0</v>
      </c>
    </row>
    <row r="688" spans="1:8" ht="25.5" hidden="1" outlineLevel="2" x14ac:dyDescent="0.25">
      <c r="A688" s="12" t="s">
        <v>360</v>
      </c>
      <c r="B688" s="7" t="s">
        <v>67</v>
      </c>
      <c r="C688" s="7" t="s">
        <v>58</v>
      </c>
      <c r="D688" s="1" t="s">
        <v>94</v>
      </c>
      <c r="E688" s="1"/>
      <c r="F688" s="2">
        <f t="shared" ref="F688:H690" si="226">F689</f>
        <v>0</v>
      </c>
      <c r="G688" s="2">
        <f t="shared" si="226"/>
        <v>0</v>
      </c>
      <c r="H688" s="2">
        <f t="shared" si="226"/>
        <v>0</v>
      </c>
    </row>
    <row r="689" spans="1:8" ht="38.25" hidden="1" outlineLevel="3" x14ac:dyDescent="0.25">
      <c r="A689" s="12" t="s">
        <v>243</v>
      </c>
      <c r="B689" s="7" t="s">
        <v>67</v>
      </c>
      <c r="C689" s="7" t="s">
        <v>58</v>
      </c>
      <c r="D689" s="1" t="s">
        <v>94</v>
      </c>
      <c r="E689" s="1" t="s">
        <v>19</v>
      </c>
      <c r="F689" s="2">
        <f t="shared" si="226"/>
        <v>0</v>
      </c>
      <c r="G689" s="2">
        <f t="shared" si="226"/>
        <v>0</v>
      </c>
      <c r="H689" s="2">
        <f t="shared" si="226"/>
        <v>0</v>
      </c>
    </row>
    <row r="690" spans="1:8" ht="25.5" hidden="1" outlineLevel="4" x14ac:dyDescent="0.25">
      <c r="A690" s="12" t="s">
        <v>244</v>
      </c>
      <c r="B690" s="7" t="s">
        <v>67</v>
      </c>
      <c r="C690" s="7" t="s">
        <v>58</v>
      </c>
      <c r="D690" s="1" t="s">
        <v>94</v>
      </c>
      <c r="E690" s="1" t="s">
        <v>21</v>
      </c>
      <c r="F690" s="2">
        <f t="shared" si="226"/>
        <v>0</v>
      </c>
      <c r="G690" s="2">
        <f t="shared" si="226"/>
        <v>0</v>
      </c>
      <c r="H690" s="2">
        <f t="shared" si="226"/>
        <v>0</v>
      </c>
    </row>
    <row r="691" spans="1:8" ht="25.5" hidden="1" outlineLevel="5" x14ac:dyDescent="0.25">
      <c r="A691" s="12" t="s">
        <v>253</v>
      </c>
      <c r="B691" s="7" t="s">
        <v>67</v>
      </c>
      <c r="C691" s="7" t="s">
        <v>58</v>
      </c>
      <c r="D691" s="1" t="s">
        <v>94</v>
      </c>
      <c r="E691" s="1" t="s">
        <v>29</v>
      </c>
      <c r="F691" s="2">
        <v>0</v>
      </c>
      <c r="G691" s="2">
        <v>0</v>
      </c>
      <c r="H691" s="2">
        <v>0</v>
      </c>
    </row>
    <row r="692" spans="1:8" ht="25.5" outlineLevel="2" collapsed="1" x14ac:dyDescent="0.25">
      <c r="A692" s="12" t="s">
        <v>361</v>
      </c>
      <c r="B692" s="7" t="s">
        <v>67</v>
      </c>
      <c r="C692" s="7" t="s">
        <v>58</v>
      </c>
      <c r="D692" s="1" t="s">
        <v>95</v>
      </c>
      <c r="E692" s="1"/>
      <c r="F692" s="2">
        <f t="shared" ref="F692:F694" si="227">F693</f>
        <v>215887.1</v>
      </c>
      <c r="G692" s="2">
        <f t="shared" ref="G692:H694" si="228">G693</f>
        <v>215887.1</v>
      </c>
      <c r="H692" s="2">
        <f t="shared" si="228"/>
        <v>207284.95</v>
      </c>
    </row>
    <row r="693" spans="1:8" ht="38.25" outlineLevel="3" x14ac:dyDescent="0.25">
      <c r="A693" s="12" t="s">
        <v>243</v>
      </c>
      <c r="B693" s="7" t="s">
        <v>67</v>
      </c>
      <c r="C693" s="7" t="s">
        <v>58</v>
      </c>
      <c r="D693" s="1" t="s">
        <v>95</v>
      </c>
      <c r="E693" s="1" t="s">
        <v>19</v>
      </c>
      <c r="F693" s="2">
        <f t="shared" si="227"/>
        <v>215887.1</v>
      </c>
      <c r="G693" s="2">
        <f t="shared" si="228"/>
        <v>215887.1</v>
      </c>
      <c r="H693" s="2">
        <f t="shared" si="228"/>
        <v>207284.95</v>
      </c>
    </row>
    <row r="694" spans="1:8" ht="25.5" outlineLevel="4" x14ac:dyDescent="0.25">
      <c r="A694" s="12" t="s">
        <v>244</v>
      </c>
      <c r="B694" s="7" t="s">
        <v>67</v>
      </c>
      <c r="C694" s="7" t="s">
        <v>58</v>
      </c>
      <c r="D694" s="1" t="s">
        <v>95</v>
      </c>
      <c r="E694" s="1" t="s">
        <v>21</v>
      </c>
      <c r="F694" s="2">
        <f t="shared" si="227"/>
        <v>215887.1</v>
      </c>
      <c r="G694" s="2">
        <f t="shared" si="228"/>
        <v>215887.1</v>
      </c>
      <c r="H694" s="2">
        <f t="shared" si="228"/>
        <v>207284.95</v>
      </c>
    </row>
    <row r="695" spans="1:8" ht="25.5" outlineLevel="5" x14ac:dyDescent="0.25">
      <c r="A695" s="12" t="s">
        <v>253</v>
      </c>
      <c r="B695" s="7" t="s">
        <v>67</v>
      </c>
      <c r="C695" s="7" t="s">
        <v>58</v>
      </c>
      <c r="D695" s="1" t="s">
        <v>95</v>
      </c>
      <c r="E695" s="1" t="s">
        <v>29</v>
      </c>
      <c r="F695" s="21">
        <v>215887.1</v>
      </c>
      <c r="G695" s="21">
        <v>215887.1</v>
      </c>
      <c r="H695" s="21">
        <v>207284.95</v>
      </c>
    </row>
    <row r="696" spans="1:8" ht="25.5" outlineLevel="1" x14ac:dyDescent="0.25">
      <c r="A696" s="12" t="s">
        <v>362</v>
      </c>
      <c r="B696" s="7" t="s">
        <v>67</v>
      </c>
      <c r="C696" s="7" t="s">
        <v>59</v>
      </c>
      <c r="D696" s="1" t="s">
        <v>115</v>
      </c>
      <c r="E696" s="1"/>
      <c r="F696" s="2">
        <f>F697+F701</f>
        <v>1083600</v>
      </c>
      <c r="G696" s="2">
        <f>G697+G701</f>
        <v>3600</v>
      </c>
      <c r="H696" s="2">
        <f>H697+H701</f>
        <v>3600</v>
      </c>
    </row>
    <row r="697" spans="1:8" ht="102" outlineLevel="2" x14ac:dyDescent="0.25">
      <c r="A697" s="12" t="s">
        <v>363</v>
      </c>
      <c r="B697" s="7" t="s">
        <v>67</v>
      </c>
      <c r="C697" s="7" t="s">
        <v>59</v>
      </c>
      <c r="D697" s="1" t="s">
        <v>151</v>
      </c>
      <c r="E697" s="1"/>
      <c r="F697" s="2">
        <f t="shared" ref="F697:F699" si="229">F698</f>
        <v>3600</v>
      </c>
      <c r="G697" s="2">
        <f t="shared" ref="G697:H699" si="230">G698</f>
        <v>3600</v>
      </c>
      <c r="H697" s="2">
        <f t="shared" si="230"/>
        <v>3600</v>
      </c>
    </row>
    <row r="698" spans="1:8" ht="38.25" outlineLevel="3" x14ac:dyDescent="0.25">
      <c r="A698" s="12" t="s">
        <v>243</v>
      </c>
      <c r="B698" s="7" t="s">
        <v>67</v>
      </c>
      <c r="C698" s="7" t="s">
        <v>59</v>
      </c>
      <c r="D698" s="1" t="s">
        <v>151</v>
      </c>
      <c r="E698" s="1" t="s">
        <v>19</v>
      </c>
      <c r="F698" s="2">
        <f t="shared" si="229"/>
        <v>3600</v>
      </c>
      <c r="G698" s="2">
        <f t="shared" si="230"/>
        <v>3600</v>
      </c>
      <c r="H698" s="2">
        <f t="shared" si="230"/>
        <v>3600</v>
      </c>
    </row>
    <row r="699" spans="1:8" ht="25.5" outlineLevel="4" x14ac:dyDescent="0.25">
      <c r="A699" s="12" t="s">
        <v>244</v>
      </c>
      <c r="B699" s="7" t="s">
        <v>67</v>
      </c>
      <c r="C699" s="7" t="s">
        <v>59</v>
      </c>
      <c r="D699" s="1" t="s">
        <v>151</v>
      </c>
      <c r="E699" s="1" t="s">
        <v>21</v>
      </c>
      <c r="F699" s="2">
        <f t="shared" si="229"/>
        <v>3600</v>
      </c>
      <c r="G699" s="2">
        <f t="shared" si="230"/>
        <v>3600</v>
      </c>
      <c r="H699" s="2">
        <f t="shared" si="230"/>
        <v>3600</v>
      </c>
    </row>
    <row r="700" spans="1:8" ht="76.5" outlineLevel="5" x14ac:dyDescent="0.25">
      <c r="A700" s="12" t="s">
        <v>245</v>
      </c>
      <c r="B700" s="7" t="s">
        <v>67</v>
      </c>
      <c r="C700" s="7" t="s">
        <v>59</v>
      </c>
      <c r="D700" s="1" t="s">
        <v>151</v>
      </c>
      <c r="E700" s="1" t="s">
        <v>23</v>
      </c>
      <c r="F700" s="2">
        <v>3600</v>
      </c>
      <c r="G700" s="2">
        <v>3600</v>
      </c>
      <c r="H700" s="2">
        <v>3600</v>
      </c>
    </row>
    <row r="701" spans="1:8" ht="25.5" outlineLevel="2" x14ac:dyDescent="0.25">
      <c r="A701" s="12" t="s">
        <v>360</v>
      </c>
      <c r="B701" s="7" t="s">
        <v>67</v>
      </c>
      <c r="C701" s="7" t="s">
        <v>59</v>
      </c>
      <c r="D701" s="1" t="s">
        <v>94</v>
      </c>
      <c r="E701" s="1"/>
      <c r="F701" s="2">
        <f>F702+F706</f>
        <v>1080000</v>
      </c>
      <c r="G701" s="2">
        <f>G702+G706</f>
        <v>0</v>
      </c>
      <c r="H701" s="2">
        <f>H702+H706</f>
        <v>0</v>
      </c>
    </row>
    <row r="702" spans="1:8" ht="38.25" outlineLevel="3" x14ac:dyDescent="0.25">
      <c r="A702" s="12" t="s">
        <v>99</v>
      </c>
      <c r="B702" s="7" t="s">
        <v>67</v>
      </c>
      <c r="C702" s="7" t="s">
        <v>59</v>
      </c>
      <c r="D702" s="1" t="s">
        <v>94</v>
      </c>
      <c r="E702" s="1" t="s">
        <v>7</v>
      </c>
      <c r="F702" s="2">
        <f>F703</f>
        <v>980000</v>
      </c>
      <c r="G702" s="2">
        <f>G703</f>
        <v>0</v>
      </c>
      <c r="H702" s="2">
        <f>H703</f>
        <v>0</v>
      </c>
    </row>
    <row r="703" spans="1:8" ht="51" outlineLevel="4" x14ac:dyDescent="0.25">
      <c r="A703" s="12" t="s">
        <v>100</v>
      </c>
      <c r="B703" s="7" t="s">
        <v>67</v>
      </c>
      <c r="C703" s="7" t="s">
        <v>59</v>
      </c>
      <c r="D703" s="1" t="s">
        <v>94</v>
      </c>
      <c r="E703" s="1" t="s">
        <v>9</v>
      </c>
      <c r="F703" s="2">
        <f>F704+F705</f>
        <v>980000</v>
      </c>
      <c r="G703" s="2">
        <f>G704+G705</f>
        <v>0</v>
      </c>
      <c r="H703" s="2">
        <f>H704+H705</f>
        <v>0</v>
      </c>
    </row>
    <row r="704" spans="1:8" ht="25.5" outlineLevel="5" x14ac:dyDescent="0.25">
      <c r="A704" s="12" t="s">
        <v>101</v>
      </c>
      <c r="B704" s="7" t="s">
        <v>67</v>
      </c>
      <c r="C704" s="7" t="s">
        <v>59</v>
      </c>
      <c r="D704" s="1" t="s">
        <v>94</v>
      </c>
      <c r="E704" s="1" t="s">
        <v>11</v>
      </c>
      <c r="F704" s="2">
        <v>980000</v>
      </c>
      <c r="G704" s="2">
        <v>0</v>
      </c>
      <c r="H704" s="2">
        <v>0</v>
      </c>
    </row>
    <row r="705" spans="1:8" ht="25.5" outlineLevel="5" x14ac:dyDescent="0.25">
      <c r="A705" s="12" t="s">
        <v>251</v>
      </c>
      <c r="B705" s="7" t="s">
        <v>67</v>
      </c>
      <c r="C705" s="7" t="s">
        <v>59</v>
      </c>
      <c r="D705" s="1" t="s">
        <v>94</v>
      </c>
      <c r="E705" s="1" t="s">
        <v>28</v>
      </c>
      <c r="F705" s="2">
        <v>0</v>
      </c>
      <c r="G705" s="2">
        <v>0</v>
      </c>
      <c r="H705" s="2">
        <v>0</v>
      </c>
    </row>
    <row r="706" spans="1:8" ht="38.25" outlineLevel="3" x14ac:dyDescent="0.25">
      <c r="A706" s="12" t="s">
        <v>243</v>
      </c>
      <c r="B706" s="7" t="s">
        <v>67</v>
      </c>
      <c r="C706" s="7" t="s">
        <v>59</v>
      </c>
      <c r="D706" s="1" t="s">
        <v>94</v>
      </c>
      <c r="E706" s="1" t="s">
        <v>19</v>
      </c>
      <c r="F706" s="2">
        <f t="shared" ref="F706:H707" si="231">F707</f>
        <v>100000</v>
      </c>
      <c r="G706" s="2">
        <f t="shared" si="231"/>
        <v>0</v>
      </c>
      <c r="H706" s="2">
        <f t="shared" si="231"/>
        <v>0</v>
      </c>
    </row>
    <row r="707" spans="1:8" ht="25.5" outlineLevel="4" x14ac:dyDescent="0.25">
      <c r="A707" s="12" t="s">
        <v>244</v>
      </c>
      <c r="B707" s="7" t="s">
        <v>67</v>
      </c>
      <c r="C707" s="7" t="s">
        <v>59</v>
      </c>
      <c r="D707" s="1" t="s">
        <v>94</v>
      </c>
      <c r="E707" s="1" t="s">
        <v>21</v>
      </c>
      <c r="F707" s="2">
        <f t="shared" si="231"/>
        <v>100000</v>
      </c>
      <c r="G707" s="2">
        <f t="shared" si="231"/>
        <v>0</v>
      </c>
      <c r="H707" s="2">
        <f t="shared" si="231"/>
        <v>0</v>
      </c>
    </row>
    <row r="708" spans="1:8" ht="25.5" outlineLevel="5" x14ac:dyDescent="0.25">
      <c r="A708" s="12" t="s">
        <v>253</v>
      </c>
      <c r="B708" s="7" t="s">
        <v>67</v>
      </c>
      <c r="C708" s="7" t="s">
        <v>59</v>
      </c>
      <c r="D708" s="1" t="s">
        <v>94</v>
      </c>
      <c r="E708" s="1" t="s">
        <v>29</v>
      </c>
      <c r="F708" s="2">
        <v>100000</v>
      </c>
      <c r="G708" s="2">
        <v>0</v>
      </c>
      <c r="H708" s="2">
        <v>0</v>
      </c>
    </row>
    <row r="709" spans="1:8" x14ac:dyDescent="0.25">
      <c r="A709" s="12" t="s">
        <v>364</v>
      </c>
      <c r="B709" s="7" t="s">
        <v>65</v>
      </c>
      <c r="C709" s="7"/>
      <c r="D709" s="1" t="s">
        <v>115</v>
      </c>
      <c r="E709" s="1"/>
      <c r="F709" s="2">
        <f>F710+F715+F719+F742</f>
        <v>58846704</v>
      </c>
      <c r="G709" s="2">
        <f>G710+G715+G719+G742</f>
        <v>62573634</v>
      </c>
      <c r="H709" s="2">
        <f>H710+H715+H719+H742</f>
        <v>61248383</v>
      </c>
    </row>
    <row r="710" spans="1:8" outlineLevel="1" x14ac:dyDescent="0.25">
      <c r="A710" s="12" t="s">
        <v>365</v>
      </c>
      <c r="B710" s="7" t="s">
        <v>65</v>
      </c>
      <c r="C710" s="7" t="s">
        <v>58</v>
      </c>
      <c r="D710" s="1" t="s">
        <v>115</v>
      </c>
      <c r="E710" s="1"/>
      <c r="F710" s="2">
        <f t="shared" ref="F710:F713" si="232">F711</f>
        <v>5843466</v>
      </c>
      <c r="G710" s="2">
        <f t="shared" ref="G710:H713" si="233">G711</f>
        <v>3170664</v>
      </c>
      <c r="H710" s="2">
        <f t="shared" si="233"/>
        <v>3417813</v>
      </c>
    </row>
    <row r="711" spans="1:8" ht="25.5" outlineLevel="2" x14ac:dyDescent="0.25">
      <c r="A711" s="12" t="s">
        <v>366</v>
      </c>
      <c r="B711" s="7" t="s">
        <v>65</v>
      </c>
      <c r="C711" s="7" t="s">
        <v>58</v>
      </c>
      <c r="D711" s="1" t="s">
        <v>96</v>
      </c>
      <c r="E711" s="1"/>
      <c r="F711" s="2">
        <f t="shared" si="232"/>
        <v>5843466</v>
      </c>
      <c r="G711" s="2">
        <f t="shared" si="233"/>
        <v>3170664</v>
      </c>
      <c r="H711" s="2">
        <f t="shared" si="233"/>
        <v>3417813</v>
      </c>
    </row>
    <row r="712" spans="1:8" ht="25.5" outlineLevel="3" x14ac:dyDescent="0.25">
      <c r="A712" s="12" t="s">
        <v>367</v>
      </c>
      <c r="B712" s="7" t="s">
        <v>65</v>
      </c>
      <c r="C712" s="7" t="s">
        <v>58</v>
      </c>
      <c r="D712" s="1" t="s">
        <v>96</v>
      </c>
      <c r="E712" s="1" t="s">
        <v>42</v>
      </c>
      <c r="F712" s="2">
        <f t="shared" si="232"/>
        <v>5843466</v>
      </c>
      <c r="G712" s="2">
        <f t="shared" si="233"/>
        <v>3170664</v>
      </c>
      <c r="H712" s="2">
        <f t="shared" si="233"/>
        <v>3417813</v>
      </c>
    </row>
    <row r="713" spans="1:8" ht="25.5" outlineLevel="4" x14ac:dyDescent="0.25">
      <c r="A713" s="12" t="s">
        <v>368</v>
      </c>
      <c r="B713" s="7" t="s">
        <v>65</v>
      </c>
      <c r="C713" s="7" t="s">
        <v>58</v>
      </c>
      <c r="D713" s="1" t="s">
        <v>96</v>
      </c>
      <c r="E713" s="1" t="s">
        <v>12</v>
      </c>
      <c r="F713" s="2">
        <f t="shared" si="232"/>
        <v>5843466</v>
      </c>
      <c r="G713" s="2">
        <f t="shared" si="233"/>
        <v>3170664</v>
      </c>
      <c r="H713" s="2">
        <f t="shared" si="233"/>
        <v>3417813</v>
      </c>
    </row>
    <row r="714" spans="1:8" ht="25.5" outlineLevel="5" x14ac:dyDescent="0.25">
      <c r="A714" s="12" t="s">
        <v>97</v>
      </c>
      <c r="B714" s="7" t="s">
        <v>65</v>
      </c>
      <c r="C714" s="7" t="s">
        <v>58</v>
      </c>
      <c r="D714" s="1" t="s">
        <v>96</v>
      </c>
      <c r="E714" s="1" t="s">
        <v>43</v>
      </c>
      <c r="F714" s="2">
        <v>5843466</v>
      </c>
      <c r="G714" s="2">
        <v>3170664</v>
      </c>
      <c r="H714" s="2">
        <v>3417813</v>
      </c>
    </row>
    <row r="715" spans="1:8" hidden="1" outlineLevel="1" x14ac:dyDescent="0.25">
      <c r="A715" s="12" t="s">
        <v>369</v>
      </c>
      <c r="B715" s="7" t="s">
        <v>65</v>
      </c>
      <c r="C715" s="7" t="s">
        <v>63</v>
      </c>
      <c r="D715" s="1" t="s">
        <v>115</v>
      </c>
      <c r="E715" s="1"/>
      <c r="F715" s="2">
        <f t="shared" ref="F715:F717" si="234">F716</f>
        <v>0</v>
      </c>
      <c r="G715" s="2">
        <f t="shared" ref="G715:H717" si="235">G716</f>
        <v>0</v>
      </c>
      <c r="H715" s="2">
        <f t="shared" si="235"/>
        <v>0</v>
      </c>
    </row>
    <row r="716" spans="1:8" ht="25.5" hidden="1" outlineLevel="2" x14ac:dyDescent="0.25">
      <c r="A716" s="12" t="s">
        <v>237</v>
      </c>
      <c r="B716" s="7" t="s">
        <v>65</v>
      </c>
      <c r="C716" s="7" t="s">
        <v>63</v>
      </c>
      <c r="D716" s="1" t="s">
        <v>196</v>
      </c>
      <c r="E716" s="1"/>
      <c r="F716" s="2">
        <f t="shared" si="234"/>
        <v>0</v>
      </c>
      <c r="G716" s="2">
        <f t="shared" si="235"/>
        <v>0</v>
      </c>
      <c r="H716" s="2">
        <f t="shared" si="235"/>
        <v>0</v>
      </c>
    </row>
    <row r="717" spans="1:8" ht="25.5" hidden="1" outlineLevel="3" x14ac:dyDescent="0.25">
      <c r="A717" s="12" t="s">
        <v>367</v>
      </c>
      <c r="B717" s="7" t="s">
        <v>65</v>
      </c>
      <c r="C717" s="7" t="s">
        <v>63</v>
      </c>
      <c r="D717" s="1" t="s">
        <v>196</v>
      </c>
      <c r="E717" s="1" t="s">
        <v>42</v>
      </c>
      <c r="F717" s="2">
        <f t="shared" si="234"/>
        <v>0</v>
      </c>
      <c r="G717" s="2">
        <f t="shared" si="235"/>
        <v>0</v>
      </c>
      <c r="H717" s="2">
        <f t="shared" si="235"/>
        <v>0</v>
      </c>
    </row>
    <row r="718" spans="1:8" hidden="1" outlineLevel="4" x14ac:dyDescent="0.25">
      <c r="A718" s="12" t="s">
        <v>370</v>
      </c>
      <c r="B718" s="7" t="s">
        <v>65</v>
      </c>
      <c r="C718" s="7" t="s">
        <v>63</v>
      </c>
      <c r="D718" s="1" t="s">
        <v>196</v>
      </c>
      <c r="E718" s="1" t="s">
        <v>44</v>
      </c>
      <c r="F718" s="2">
        <v>0</v>
      </c>
      <c r="G718" s="2">
        <v>0</v>
      </c>
      <c r="H718" s="2">
        <v>0</v>
      </c>
    </row>
    <row r="719" spans="1:8" outlineLevel="1" collapsed="1" x14ac:dyDescent="0.25">
      <c r="A719" s="12" t="s">
        <v>371</v>
      </c>
      <c r="B719" s="7" t="s">
        <v>65</v>
      </c>
      <c r="C719" s="7" t="s">
        <v>59</v>
      </c>
      <c r="D719" s="1" t="s">
        <v>115</v>
      </c>
      <c r="E719" s="1"/>
      <c r="F719" s="2">
        <f>F720+F724+F730+F734+F738</f>
        <v>52932238</v>
      </c>
      <c r="G719" s="2">
        <f>G720+G724+G730+G734+G738</f>
        <v>59324970</v>
      </c>
      <c r="H719" s="2">
        <f>H720+H724+H730+H734+H738</f>
        <v>57752570</v>
      </c>
    </row>
    <row r="720" spans="1:8" ht="51" outlineLevel="2" x14ac:dyDescent="0.25">
      <c r="A720" s="12" t="s">
        <v>372</v>
      </c>
      <c r="B720" s="7" t="s">
        <v>65</v>
      </c>
      <c r="C720" s="7" t="s">
        <v>59</v>
      </c>
      <c r="D720" s="1" t="s">
        <v>152</v>
      </c>
      <c r="E720" s="1"/>
      <c r="F720" s="2">
        <f t="shared" ref="F720:F722" si="236">F721</f>
        <v>141600</v>
      </c>
      <c r="G720" s="2">
        <f t="shared" ref="G720:H722" si="237">G721</f>
        <v>141600</v>
      </c>
      <c r="H720" s="2">
        <f t="shared" si="237"/>
        <v>141600</v>
      </c>
    </row>
    <row r="721" spans="1:8" ht="25.5" outlineLevel="3" x14ac:dyDescent="0.25">
      <c r="A721" s="12" t="s">
        <v>367</v>
      </c>
      <c r="B721" s="7" t="s">
        <v>65</v>
      </c>
      <c r="C721" s="7" t="s">
        <v>59</v>
      </c>
      <c r="D721" s="1" t="s">
        <v>152</v>
      </c>
      <c r="E721" s="1" t="s">
        <v>42</v>
      </c>
      <c r="F721" s="2">
        <f t="shared" si="236"/>
        <v>141600</v>
      </c>
      <c r="G721" s="2">
        <f t="shared" si="237"/>
        <v>141600</v>
      </c>
      <c r="H721" s="2">
        <f t="shared" si="237"/>
        <v>141600</v>
      </c>
    </row>
    <row r="722" spans="1:8" ht="38.25" outlineLevel="4" x14ac:dyDescent="0.25">
      <c r="A722" s="12" t="s">
        <v>373</v>
      </c>
      <c r="B722" s="7" t="s">
        <v>65</v>
      </c>
      <c r="C722" s="7" t="s">
        <v>59</v>
      </c>
      <c r="D722" s="1" t="s">
        <v>152</v>
      </c>
      <c r="E722" s="1" t="s">
        <v>45</v>
      </c>
      <c r="F722" s="2">
        <f t="shared" si="236"/>
        <v>141600</v>
      </c>
      <c r="G722" s="2">
        <f t="shared" si="237"/>
        <v>141600</v>
      </c>
      <c r="H722" s="2">
        <f t="shared" si="237"/>
        <v>141600</v>
      </c>
    </row>
    <row r="723" spans="1:8" ht="51" outlineLevel="5" x14ac:dyDescent="0.25">
      <c r="A723" s="12" t="s">
        <v>374</v>
      </c>
      <c r="B723" s="7" t="s">
        <v>65</v>
      </c>
      <c r="C723" s="7" t="s">
        <v>59</v>
      </c>
      <c r="D723" s="1" t="s">
        <v>152</v>
      </c>
      <c r="E723" s="1" t="s">
        <v>46</v>
      </c>
      <c r="F723" s="2">
        <v>141600</v>
      </c>
      <c r="G723" s="2">
        <v>141600</v>
      </c>
      <c r="H723" s="2">
        <v>141600</v>
      </c>
    </row>
    <row r="724" spans="1:8" ht="114.75" outlineLevel="2" x14ac:dyDescent="0.25">
      <c r="A724" s="12" t="s">
        <v>375</v>
      </c>
      <c r="B724" s="7" t="s">
        <v>65</v>
      </c>
      <c r="C724" s="7" t="s">
        <v>59</v>
      </c>
      <c r="D724" s="1" t="s">
        <v>153</v>
      </c>
      <c r="E724" s="1"/>
      <c r="F724" s="2">
        <f>F725</f>
        <v>21936335</v>
      </c>
      <c r="G724" s="2">
        <f>G725</f>
        <v>21986335</v>
      </c>
      <c r="H724" s="2">
        <f>H725</f>
        <v>20413935</v>
      </c>
    </row>
    <row r="725" spans="1:8" ht="25.5" outlineLevel="3" x14ac:dyDescent="0.25">
      <c r="A725" s="12" t="s">
        <v>367</v>
      </c>
      <c r="B725" s="7" t="s">
        <v>65</v>
      </c>
      <c r="C725" s="7" t="s">
        <v>59</v>
      </c>
      <c r="D725" s="1" t="s">
        <v>153</v>
      </c>
      <c r="E725" s="1" t="s">
        <v>42</v>
      </c>
      <c r="F725" s="2">
        <f>F726+F728</f>
        <v>21936335</v>
      </c>
      <c r="G725" s="2">
        <f>G726+G728</f>
        <v>21986335</v>
      </c>
      <c r="H725" s="2">
        <f>H726+H728</f>
        <v>20413935</v>
      </c>
    </row>
    <row r="726" spans="1:8" ht="25.5" outlineLevel="4" x14ac:dyDescent="0.25">
      <c r="A726" s="12" t="s">
        <v>368</v>
      </c>
      <c r="B726" s="7" t="s">
        <v>65</v>
      </c>
      <c r="C726" s="7" t="s">
        <v>59</v>
      </c>
      <c r="D726" s="1" t="s">
        <v>153</v>
      </c>
      <c r="E726" s="1" t="s">
        <v>12</v>
      </c>
      <c r="F726" s="2">
        <f>F727</f>
        <v>18376410</v>
      </c>
      <c r="G726" s="2">
        <f>G727</f>
        <v>19083244</v>
      </c>
      <c r="H726" s="2">
        <f>H727</f>
        <v>16409825</v>
      </c>
    </row>
    <row r="727" spans="1:8" ht="38.25" outlineLevel="5" x14ac:dyDescent="0.25">
      <c r="A727" s="12" t="s">
        <v>376</v>
      </c>
      <c r="B727" s="7" t="s">
        <v>65</v>
      </c>
      <c r="C727" s="7" t="s">
        <v>59</v>
      </c>
      <c r="D727" s="1" t="s">
        <v>153</v>
      </c>
      <c r="E727" s="1" t="s">
        <v>47</v>
      </c>
      <c r="F727" s="2">
        <v>18376410</v>
      </c>
      <c r="G727" s="2">
        <v>19083244</v>
      </c>
      <c r="H727" s="2">
        <v>16409825</v>
      </c>
    </row>
    <row r="728" spans="1:8" ht="38.25" outlineLevel="4" x14ac:dyDescent="0.25">
      <c r="A728" s="12" t="s">
        <v>373</v>
      </c>
      <c r="B728" s="7" t="s">
        <v>65</v>
      </c>
      <c r="C728" s="7" t="s">
        <v>59</v>
      </c>
      <c r="D728" s="1" t="s">
        <v>153</v>
      </c>
      <c r="E728" s="1" t="s">
        <v>45</v>
      </c>
      <c r="F728" s="2">
        <f>F729</f>
        <v>3559925</v>
      </c>
      <c r="G728" s="2">
        <f>G729</f>
        <v>2903091</v>
      </c>
      <c r="H728" s="2">
        <f>H729</f>
        <v>4004110</v>
      </c>
    </row>
    <row r="729" spans="1:8" ht="38.25" outlineLevel="5" x14ac:dyDescent="0.25">
      <c r="A729" s="12" t="s">
        <v>395</v>
      </c>
      <c r="B729" s="7" t="s">
        <v>65</v>
      </c>
      <c r="C729" s="7" t="s">
        <v>59</v>
      </c>
      <c r="D729" s="1" t="s">
        <v>153</v>
      </c>
      <c r="E729" s="1" t="s">
        <v>48</v>
      </c>
      <c r="F729" s="2">
        <v>3559925</v>
      </c>
      <c r="G729" s="2">
        <v>2903091</v>
      </c>
      <c r="H729" s="2">
        <v>4004110</v>
      </c>
    </row>
    <row r="730" spans="1:8" ht="76.5" outlineLevel="2" x14ac:dyDescent="0.25">
      <c r="A730" s="12" t="s">
        <v>378</v>
      </c>
      <c r="B730" s="7" t="s">
        <v>65</v>
      </c>
      <c r="C730" s="7" t="s">
        <v>59</v>
      </c>
      <c r="D730" s="1" t="s">
        <v>164</v>
      </c>
      <c r="E730" s="1"/>
      <c r="F730" s="2">
        <f t="shared" ref="F730:F732" si="238">F731</f>
        <v>19028196</v>
      </c>
      <c r="G730" s="2">
        <f t="shared" ref="G730:H732" si="239">G731</f>
        <v>25370928</v>
      </c>
      <c r="H730" s="2">
        <f t="shared" si="239"/>
        <v>25370928</v>
      </c>
    </row>
    <row r="731" spans="1:8" ht="38.25" outlineLevel="3" x14ac:dyDescent="0.25">
      <c r="A731" s="12" t="s">
        <v>294</v>
      </c>
      <c r="B731" s="7" t="s">
        <v>65</v>
      </c>
      <c r="C731" s="7" t="s">
        <v>59</v>
      </c>
      <c r="D731" s="1" t="s">
        <v>164</v>
      </c>
      <c r="E731" s="1" t="s">
        <v>39</v>
      </c>
      <c r="F731" s="2">
        <f t="shared" si="238"/>
        <v>19028196</v>
      </c>
      <c r="G731" s="2">
        <f t="shared" si="239"/>
        <v>25370928</v>
      </c>
      <c r="H731" s="2">
        <f t="shared" si="239"/>
        <v>25370928</v>
      </c>
    </row>
    <row r="732" spans="1:8" outlineLevel="4" x14ac:dyDescent="0.25">
      <c r="A732" s="12" t="s">
        <v>295</v>
      </c>
      <c r="B732" s="7" t="s">
        <v>65</v>
      </c>
      <c r="C732" s="7" t="s">
        <v>59</v>
      </c>
      <c r="D732" s="1" t="s">
        <v>164</v>
      </c>
      <c r="E732" s="1" t="s">
        <v>40</v>
      </c>
      <c r="F732" s="2">
        <f t="shared" si="238"/>
        <v>19028196</v>
      </c>
      <c r="G732" s="2">
        <f t="shared" si="239"/>
        <v>25370928</v>
      </c>
      <c r="H732" s="2">
        <f t="shared" si="239"/>
        <v>25370928</v>
      </c>
    </row>
    <row r="733" spans="1:8" ht="51" outlineLevel="5" x14ac:dyDescent="0.25">
      <c r="A733" s="12" t="s">
        <v>296</v>
      </c>
      <c r="B733" s="7" t="s">
        <v>65</v>
      </c>
      <c r="C733" s="7" t="s">
        <v>59</v>
      </c>
      <c r="D733" s="1" t="s">
        <v>164</v>
      </c>
      <c r="E733" s="1" t="s">
        <v>50</v>
      </c>
      <c r="F733" s="2">
        <v>19028196</v>
      </c>
      <c r="G733" s="2">
        <v>25370928</v>
      </c>
      <c r="H733" s="2">
        <v>25370928</v>
      </c>
    </row>
    <row r="734" spans="1:8" ht="63.75" outlineLevel="2" x14ac:dyDescent="0.25">
      <c r="A734" s="12" t="s">
        <v>379</v>
      </c>
      <c r="B734" s="7" t="s">
        <v>65</v>
      </c>
      <c r="C734" s="7" t="s">
        <v>59</v>
      </c>
      <c r="D734" s="1" t="s">
        <v>190</v>
      </c>
      <c r="E734" s="1"/>
      <c r="F734" s="2">
        <f t="shared" ref="F734:F736" si="240">F735</f>
        <v>7787492</v>
      </c>
      <c r="G734" s="2">
        <f t="shared" ref="G734:H736" si="241">G735</f>
        <v>7787492</v>
      </c>
      <c r="H734" s="2">
        <f t="shared" si="241"/>
        <v>7787492</v>
      </c>
    </row>
    <row r="735" spans="1:8" ht="25.5" outlineLevel="3" x14ac:dyDescent="0.25">
      <c r="A735" s="12" t="s">
        <v>367</v>
      </c>
      <c r="B735" s="7" t="s">
        <v>65</v>
      </c>
      <c r="C735" s="7" t="s">
        <v>59</v>
      </c>
      <c r="D735" s="1" t="s">
        <v>190</v>
      </c>
      <c r="E735" s="1" t="s">
        <v>42</v>
      </c>
      <c r="F735" s="2">
        <f t="shared" si="240"/>
        <v>7787492</v>
      </c>
      <c r="G735" s="2">
        <f t="shared" si="241"/>
        <v>7787492</v>
      </c>
      <c r="H735" s="2">
        <f t="shared" si="241"/>
        <v>7787492</v>
      </c>
    </row>
    <row r="736" spans="1:8" ht="38.25" outlineLevel="4" x14ac:dyDescent="0.25">
      <c r="A736" s="12" t="s">
        <v>373</v>
      </c>
      <c r="B736" s="7" t="s">
        <v>65</v>
      </c>
      <c r="C736" s="7" t="s">
        <v>59</v>
      </c>
      <c r="D736" s="1" t="s">
        <v>190</v>
      </c>
      <c r="E736" s="1" t="s">
        <v>45</v>
      </c>
      <c r="F736" s="2">
        <f t="shared" si="240"/>
        <v>7787492</v>
      </c>
      <c r="G736" s="2">
        <f t="shared" si="241"/>
        <v>7787492</v>
      </c>
      <c r="H736" s="2">
        <f t="shared" si="241"/>
        <v>7787492</v>
      </c>
    </row>
    <row r="737" spans="1:8" ht="38.25" outlineLevel="5" x14ac:dyDescent="0.25">
      <c r="A737" s="12" t="s">
        <v>377</v>
      </c>
      <c r="B737" s="7" t="s">
        <v>65</v>
      </c>
      <c r="C737" s="7" t="s">
        <v>59</v>
      </c>
      <c r="D737" s="1" t="s">
        <v>190</v>
      </c>
      <c r="E737" s="1" t="s">
        <v>48</v>
      </c>
      <c r="F737" s="2">
        <v>7787492</v>
      </c>
      <c r="G737" s="2">
        <v>7787492</v>
      </c>
      <c r="H737" s="2">
        <v>7787492</v>
      </c>
    </row>
    <row r="738" spans="1:8" ht="25.5" outlineLevel="2" x14ac:dyDescent="0.25">
      <c r="A738" s="12" t="s">
        <v>380</v>
      </c>
      <c r="B738" s="7" t="s">
        <v>65</v>
      </c>
      <c r="C738" s="7" t="s">
        <v>59</v>
      </c>
      <c r="D738" s="1" t="s">
        <v>165</v>
      </c>
      <c r="E738" s="1"/>
      <c r="F738" s="2">
        <f t="shared" ref="F738:F740" si="242">F739</f>
        <v>4038615</v>
      </c>
      <c r="G738" s="2">
        <f t="shared" ref="G738:H740" si="243">G739</f>
        <v>4038615</v>
      </c>
      <c r="H738" s="2">
        <f t="shared" si="243"/>
        <v>4038615</v>
      </c>
    </row>
    <row r="739" spans="1:8" ht="25.5" outlineLevel="3" x14ac:dyDescent="0.25">
      <c r="A739" s="12" t="s">
        <v>367</v>
      </c>
      <c r="B739" s="7" t="s">
        <v>65</v>
      </c>
      <c r="C739" s="7" t="s">
        <v>59</v>
      </c>
      <c r="D739" s="1" t="s">
        <v>165</v>
      </c>
      <c r="E739" s="1" t="s">
        <v>42</v>
      </c>
      <c r="F739" s="2">
        <f t="shared" si="242"/>
        <v>4038615</v>
      </c>
      <c r="G739" s="2">
        <f t="shared" si="243"/>
        <v>4038615</v>
      </c>
      <c r="H739" s="2">
        <f t="shared" si="243"/>
        <v>4038615</v>
      </c>
    </row>
    <row r="740" spans="1:8" ht="38.25" outlineLevel="4" x14ac:dyDescent="0.25">
      <c r="A740" s="12" t="s">
        <v>373</v>
      </c>
      <c r="B740" s="7" t="s">
        <v>65</v>
      </c>
      <c r="C740" s="7" t="s">
        <v>59</v>
      </c>
      <c r="D740" s="1" t="s">
        <v>165</v>
      </c>
      <c r="E740" s="1" t="s">
        <v>45</v>
      </c>
      <c r="F740" s="2">
        <f t="shared" si="242"/>
        <v>4038615</v>
      </c>
      <c r="G740" s="2">
        <f t="shared" si="243"/>
        <v>4038615</v>
      </c>
      <c r="H740" s="2">
        <f t="shared" si="243"/>
        <v>4038615</v>
      </c>
    </row>
    <row r="741" spans="1:8" ht="51" outlineLevel="5" x14ac:dyDescent="0.25">
      <c r="A741" s="12" t="s">
        <v>374</v>
      </c>
      <c r="B741" s="7" t="s">
        <v>65</v>
      </c>
      <c r="C741" s="7" t="s">
        <v>59</v>
      </c>
      <c r="D741" s="1" t="s">
        <v>165</v>
      </c>
      <c r="E741" s="1" t="s">
        <v>46</v>
      </c>
      <c r="F741" s="21">
        <v>4038615</v>
      </c>
      <c r="G741" s="21">
        <v>4038615</v>
      </c>
      <c r="H741" s="21">
        <v>4038615</v>
      </c>
    </row>
    <row r="742" spans="1:8" ht="25.5" outlineLevel="1" x14ac:dyDescent="0.25">
      <c r="A742" s="12" t="s">
        <v>381</v>
      </c>
      <c r="B742" s="7" t="s">
        <v>65</v>
      </c>
      <c r="C742" s="7" t="s">
        <v>70</v>
      </c>
      <c r="D742" s="1" t="s">
        <v>115</v>
      </c>
      <c r="E742" s="1"/>
      <c r="F742" s="2">
        <f t="shared" ref="F742:F745" si="244">F743</f>
        <v>71000</v>
      </c>
      <c r="G742" s="2">
        <f t="shared" ref="G742:H745" si="245">G743</f>
        <v>78000</v>
      </c>
      <c r="H742" s="2">
        <f t="shared" si="245"/>
        <v>78000</v>
      </c>
    </row>
    <row r="743" spans="1:8" ht="51" outlineLevel="2" x14ac:dyDescent="0.25">
      <c r="A743" s="12" t="s">
        <v>382</v>
      </c>
      <c r="B743" s="7" t="s">
        <v>65</v>
      </c>
      <c r="C743" s="7" t="s">
        <v>70</v>
      </c>
      <c r="D743" s="1" t="s">
        <v>154</v>
      </c>
      <c r="E743" s="1"/>
      <c r="F743" s="2">
        <f t="shared" si="244"/>
        <v>71000</v>
      </c>
      <c r="G743" s="2">
        <f t="shared" si="245"/>
        <v>78000</v>
      </c>
      <c r="H743" s="2">
        <f t="shared" si="245"/>
        <v>78000</v>
      </c>
    </row>
    <row r="744" spans="1:8" ht="38.25" outlineLevel="3" x14ac:dyDescent="0.25">
      <c r="A744" s="12" t="s">
        <v>99</v>
      </c>
      <c r="B744" s="7" t="s">
        <v>65</v>
      </c>
      <c r="C744" s="7" t="s">
        <v>70</v>
      </c>
      <c r="D744" s="1" t="s">
        <v>154</v>
      </c>
      <c r="E744" s="1" t="s">
        <v>7</v>
      </c>
      <c r="F744" s="2">
        <f t="shared" si="244"/>
        <v>71000</v>
      </c>
      <c r="G744" s="2">
        <f t="shared" si="245"/>
        <v>78000</v>
      </c>
      <c r="H744" s="2">
        <f t="shared" si="245"/>
        <v>78000</v>
      </c>
    </row>
    <row r="745" spans="1:8" ht="51" outlineLevel="4" x14ac:dyDescent="0.25">
      <c r="A745" s="12" t="s">
        <v>100</v>
      </c>
      <c r="B745" s="7" t="s">
        <v>65</v>
      </c>
      <c r="C745" s="7" t="s">
        <v>70</v>
      </c>
      <c r="D745" s="1" t="s">
        <v>154</v>
      </c>
      <c r="E745" s="1" t="s">
        <v>9</v>
      </c>
      <c r="F745" s="2">
        <f t="shared" si="244"/>
        <v>71000</v>
      </c>
      <c r="G745" s="2">
        <f t="shared" si="245"/>
        <v>78000</v>
      </c>
      <c r="H745" s="2">
        <f t="shared" si="245"/>
        <v>78000</v>
      </c>
    </row>
    <row r="746" spans="1:8" ht="25.5" outlineLevel="5" x14ac:dyDescent="0.25">
      <c r="A746" s="12" t="s">
        <v>101</v>
      </c>
      <c r="B746" s="7" t="s">
        <v>65</v>
      </c>
      <c r="C746" s="7" t="s">
        <v>70</v>
      </c>
      <c r="D746" s="1" t="s">
        <v>154</v>
      </c>
      <c r="E746" s="1" t="s">
        <v>11</v>
      </c>
      <c r="F746" s="2">
        <v>71000</v>
      </c>
      <c r="G746" s="2">
        <v>78000</v>
      </c>
      <c r="H746" s="2">
        <v>78000</v>
      </c>
    </row>
    <row r="747" spans="1:8" x14ac:dyDescent="0.25">
      <c r="A747" s="12" t="s">
        <v>383</v>
      </c>
      <c r="B747" s="7" t="s">
        <v>71</v>
      </c>
      <c r="C747" s="7"/>
      <c r="D747" s="1" t="s">
        <v>115</v>
      </c>
      <c r="E747" s="1"/>
      <c r="F747" s="2">
        <f>F748</f>
        <v>9428415</v>
      </c>
      <c r="G747" s="2">
        <f>G748</f>
        <v>0</v>
      </c>
      <c r="H747" s="2">
        <f>H748</f>
        <v>0</v>
      </c>
    </row>
    <row r="748" spans="1:8" outlineLevel="1" x14ac:dyDescent="0.25">
      <c r="A748" s="12" t="s">
        <v>384</v>
      </c>
      <c r="B748" s="7" t="s">
        <v>71</v>
      </c>
      <c r="C748" s="7" t="s">
        <v>58</v>
      </c>
      <c r="D748" s="1" t="s">
        <v>115</v>
      </c>
      <c r="E748" s="1"/>
      <c r="F748" s="2">
        <f>F749+F753+F757+F761</f>
        <v>9428415</v>
      </c>
      <c r="G748" s="2">
        <f>G749+G753+G757+G761</f>
        <v>0</v>
      </c>
      <c r="H748" s="2">
        <f>H749+H753+H757+H761</f>
        <v>0</v>
      </c>
    </row>
    <row r="749" spans="1:8" ht="25.5" outlineLevel="2" x14ac:dyDescent="0.25">
      <c r="A749" s="12" t="s">
        <v>385</v>
      </c>
      <c r="B749" s="7" t="s">
        <v>71</v>
      </c>
      <c r="C749" s="7" t="s">
        <v>58</v>
      </c>
      <c r="D749" s="1" t="s">
        <v>155</v>
      </c>
      <c r="E749" s="1"/>
      <c r="F749" s="2">
        <f t="shared" ref="F749:F751" si="246">F750</f>
        <v>417250</v>
      </c>
      <c r="G749" s="2">
        <f t="shared" ref="G749:H751" si="247">G750</f>
        <v>0</v>
      </c>
      <c r="H749" s="2">
        <f t="shared" si="247"/>
        <v>0</v>
      </c>
    </row>
    <row r="750" spans="1:8" ht="38.25" outlineLevel="3" x14ac:dyDescent="0.25">
      <c r="A750" s="12" t="s">
        <v>99</v>
      </c>
      <c r="B750" s="7" t="s">
        <v>71</v>
      </c>
      <c r="C750" s="7" t="s">
        <v>58</v>
      </c>
      <c r="D750" s="1" t="s">
        <v>155</v>
      </c>
      <c r="E750" s="1" t="s">
        <v>7</v>
      </c>
      <c r="F750" s="2">
        <f t="shared" si="246"/>
        <v>417250</v>
      </c>
      <c r="G750" s="2">
        <f t="shared" si="247"/>
        <v>0</v>
      </c>
      <c r="H750" s="2">
        <f t="shared" si="247"/>
        <v>0</v>
      </c>
    </row>
    <row r="751" spans="1:8" ht="51" outlineLevel="4" x14ac:dyDescent="0.25">
      <c r="A751" s="12" t="s">
        <v>100</v>
      </c>
      <c r="B751" s="7" t="s">
        <v>71</v>
      </c>
      <c r="C751" s="7" t="s">
        <v>58</v>
      </c>
      <c r="D751" s="1" t="s">
        <v>155</v>
      </c>
      <c r="E751" s="1" t="s">
        <v>9</v>
      </c>
      <c r="F751" s="2">
        <f t="shared" si="246"/>
        <v>417250</v>
      </c>
      <c r="G751" s="2">
        <f t="shared" si="247"/>
        <v>0</v>
      </c>
      <c r="H751" s="2">
        <f t="shared" si="247"/>
        <v>0</v>
      </c>
    </row>
    <row r="752" spans="1:8" ht="25.5" outlineLevel="5" x14ac:dyDescent="0.25">
      <c r="A752" s="12" t="s">
        <v>101</v>
      </c>
      <c r="B752" s="7" t="s">
        <v>71</v>
      </c>
      <c r="C752" s="7" t="s">
        <v>58</v>
      </c>
      <c r="D752" s="1" t="s">
        <v>155</v>
      </c>
      <c r="E752" s="1" t="s">
        <v>11</v>
      </c>
      <c r="F752" s="2">
        <v>417250</v>
      </c>
      <c r="G752" s="2">
        <v>0</v>
      </c>
      <c r="H752" s="2">
        <v>0</v>
      </c>
    </row>
    <row r="753" spans="1:8" ht="51" outlineLevel="2" x14ac:dyDescent="0.25">
      <c r="A753" s="12" t="s">
        <v>386</v>
      </c>
      <c r="B753" s="7" t="s">
        <v>71</v>
      </c>
      <c r="C753" s="7" t="s">
        <v>58</v>
      </c>
      <c r="D753" s="1" t="s">
        <v>166</v>
      </c>
      <c r="E753" s="1"/>
      <c r="F753" s="2">
        <f t="shared" ref="F753:F755" si="248">F754</f>
        <v>9011165</v>
      </c>
      <c r="G753" s="2">
        <f t="shared" ref="G753:H755" si="249">G754</f>
        <v>0</v>
      </c>
      <c r="H753" s="2">
        <f t="shared" si="249"/>
        <v>0</v>
      </c>
    </row>
    <row r="754" spans="1:8" ht="38.25" outlineLevel="3" x14ac:dyDescent="0.25">
      <c r="A754" s="12" t="s">
        <v>294</v>
      </c>
      <c r="B754" s="7" t="s">
        <v>71</v>
      </c>
      <c r="C754" s="7" t="s">
        <v>58</v>
      </c>
      <c r="D754" s="1" t="s">
        <v>166</v>
      </c>
      <c r="E754" s="1" t="s">
        <v>39</v>
      </c>
      <c r="F754" s="2">
        <f t="shared" si="248"/>
        <v>9011165</v>
      </c>
      <c r="G754" s="2">
        <f t="shared" si="249"/>
        <v>0</v>
      </c>
      <c r="H754" s="2">
        <f t="shared" si="249"/>
        <v>0</v>
      </c>
    </row>
    <row r="755" spans="1:8" outlineLevel="4" x14ac:dyDescent="0.25">
      <c r="A755" s="12" t="s">
        <v>295</v>
      </c>
      <c r="B755" s="7" t="s">
        <v>71</v>
      </c>
      <c r="C755" s="7" t="s">
        <v>58</v>
      </c>
      <c r="D755" s="1" t="s">
        <v>166</v>
      </c>
      <c r="E755" s="1" t="s">
        <v>40</v>
      </c>
      <c r="F755" s="2">
        <f t="shared" si="248"/>
        <v>9011165</v>
      </c>
      <c r="G755" s="2">
        <f t="shared" si="249"/>
        <v>0</v>
      </c>
      <c r="H755" s="2">
        <f t="shared" si="249"/>
        <v>0</v>
      </c>
    </row>
    <row r="756" spans="1:8" ht="51" outlineLevel="5" x14ac:dyDescent="0.25">
      <c r="A756" s="12" t="s">
        <v>296</v>
      </c>
      <c r="B756" s="7" t="s">
        <v>71</v>
      </c>
      <c r="C756" s="7" t="s">
        <v>58</v>
      </c>
      <c r="D756" s="1" t="s">
        <v>166</v>
      </c>
      <c r="E756" s="1" t="s">
        <v>50</v>
      </c>
      <c r="F756" s="2">
        <v>9011165</v>
      </c>
      <c r="G756" s="2">
        <v>0</v>
      </c>
      <c r="H756" s="2">
        <v>0</v>
      </c>
    </row>
    <row r="757" spans="1:8" ht="25.5" hidden="1" outlineLevel="2" x14ac:dyDescent="0.25">
      <c r="A757" s="12" t="s">
        <v>387</v>
      </c>
      <c r="B757" s="7" t="s">
        <v>71</v>
      </c>
      <c r="C757" s="7" t="s">
        <v>58</v>
      </c>
      <c r="D757" s="1" t="s">
        <v>191</v>
      </c>
      <c r="E757" s="1"/>
      <c r="F757" s="2">
        <f t="shared" ref="F757:F759" si="250">F758</f>
        <v>0</v>
      </c>
      <c r="G757" s="2">
        <f t="shared" ref="G757:H759" si="251">G758</f>
        <v>0</v>
      </c>
      <c r="H757" s="2">
        <f t="shared" si="251"/>
        <v>0</v>
      </c>
    </row>
    <row r="758" spans="1:8" ht="38.25" hidden="1" outlineLevel="3" x14ac:dyDescent="0.25">
      <c r="A758" s="12" t="s">
        <v>243</v>
      </c>
      <c r="B758" s="7" t="s">
        <v>71</v>
      </c>
      <c r="C758" s="7" t="s">
        <v>58</v>
      </c>
      <c r="D758" s="1" t="s">
        <v>191</v>
      </c>
      <c r="E758" s="1" t="s">
        <v>19</v>
      </c>
      <c r="F758" s="2">
        <f t="shared" si="250"/>
        <v>0</v>
      </c>
      <c r="G758" s="2">
        <f t="shared" si="251"/>
        <v>0</v>
      </c>
      <c r="H758" s="2">
        <f t="shared" si="251"/>
        <v>0</v>
      </c>
    </row>
    <row r="759" spans="1:8" ht="25.5" hidden="1" outlineLevel="4" x14ac:dyDescent="0.25">
      <c r="A759" s="12" t="s">
        <v>244</v>
      </c>
      <c r="B759" s="7" t="s">
        <v>71</v>
      </c>
      <c r="C759" s="7" t="s">
        <v>58</v>
      </c>
      <c r="D759" s="1" t="s">
        <v>191</v>
      </c>
      <c r="E759" s="1" t="s">
        <v>21</v>
      </c>
      <c r="F759" s="2">
        <f t="shared" si="250"/>
        <v>0</v>
      </c>
      <c r="G759" s="2">
        <f t="shared" si="251"/>
        <v>0</v>
      </c>
      <c r="H759" s="2">
        <f t="shared" si="251"/>
        <v>0</v>
      </c>
    </row>
    <row r="760" spans="1:8" ht="25.5" hidden="1" outlineLevel="5" x14ac:dyDescent="0.25">
      <c r="A760" s="12" t="s">
        <v>253</v>
      </c>
      <c r="B760" s="7" t="s">
        <v>71</v>
      </c>
      <c r="C760" s="7" t="s">
        <v>58</v>
      </c>
      <c r="D760" s="1" t="s">
        <v>191</v>
      </c>
      <c r="E760" s="1" t="s">
        <v>29</v>
      </c>
      <c r="F760" s="2">
        <v>0</v>
      </c>
      <c r="G760" s="2">
        <v>0</v>
      </c>
      <c r="H760" s="2">
        <v>0</v>
      </c>
    </row>
    <row r="761" spans="1:8" ht="25.5" hidden="1" outlineLevel="2" x14ac:dyDescent="0.25">
      <c r="A761" s="12" t="s">
        <v>315</v>
      </c>
      <c r="B761" s="7" t="s">
        <v>71</v>
      </c>
      <c r="C761" s="7" t="s">
        <v>58</v>
      </c>
      <c r="D761" s="1" t="s">
        <v>105</v>
      </c>
      <c r="E761" s="1"/>
      <c r="F761" s="2">
        <f t="shared" ref="F761:F763" si="252">F762</f>
        <v>0</v>
      </c>
      <c r="G761" s="2">
        <f t="shared" ref="G761:H763" si="253">G762</f>
        <v>0</v>
      </c>
      <c r="H761" s="2">
        <f t="shared" si="253"/>
        <v>0</v>
      </c>
    </row>
    <row r="762" spans="1:8" ht="38.25" hidden="1" outlineLevel="3" x14ac:dyDescent="0.25">
      <c r="A762" s="12" t="s">
        <v>243</v>
      </c>
      <c r="B762" s="7" t="s">
        <v>71</v>
      </c>
      <c r="C762" s="7" t="s">
        <v>58</v>
      </c>
      <c r="D762" s="1" t="s">
        <v>105</v>
      </c>
      <c r="E762" s="1" t="s">
        <v>19</v>
      </c>
      <c r="F762" s="2">
        <f t="shared" si="252"/>
        <v>0</v>
      </c>
      <c r="G762" s="2">
        <f t="shared" si="253"/>
        <v>0</v>
      </c>
      <c r="H762" s="2">
        <f t="shared" si="253"/>
        <v>0</v>
      </c>
    </row>
    <row r="763" spans="1:8" ht="25.5" hidden="1" outlineLevel="4" x14ac:dyDescent="0.25">
      <c r="A763" s="12" t="s">
        <v>244</v>
      </c>
      <c r="B763" s="7" t="s">
        <v>71</v>
      </c>
      <c r="C763" s="7" t="s">
        <v>58</v>
      </c>
      <c r="D763" s="1" t="s">
        <v>105</v>
      </c>
      <c r="E763" s="1" t="s">
        <v>21</v>
      </c>
      <c r="F763" s="2">
        <f t="shared" si="252"/>
        <v>0</v>
      </c>
      <c r="G763" s="2">
        <f t="shared" si="253"/>
        <v>0</v>
      </c>
      <c r="H763" s="2">
        <f t="shared" si="253"/>
        <v>0</v>
      </c>
    </row>
    <row r="764" spans="1:8" ht="25.5" hidden="1" outlineLevel="5" x14ac:dyDescent="0.25">
      <c r="A764" s="12" t="s">
        <v>253</v>
      </c>
      <c r="B764" s="7" t="s">
        <v>71</v>
      </c>
      <c r="C764" s="7" t="s">
        <v>58</v>
      </c>
      <c r="D764" s="1" t="s">
        <v>105</v>
      </c>
      <c r="E764" s="1" t="s">
        <v>29</v>
      </c>
      <c r="F764" s="2">
        <v>0</v>
      </c>
      <c r="G764" s="2">
        <v>0</v>
      </c>
      <c r="H764" s="2">
        <v>0</v>
      </c>
    </row>
    <row r="765" spans="1:8" ht="25.5" collapsed="1" x14ac:dyDescent="0.25">
      <c r="A765" s="12" t="s">
        <v>388</v>
      </c>
      <c r="B765" s="7" t="s">
        <v>62</v>
      </c>
      <c r="C765" s="7"/>
      <c r="D765" s="1" t="s">
        <v>115</v>
      </c>
      <c r="E765" s="1"/>
      <c r="F765" s="2">
        <f t="shared" ref="F765:F768" si="254">F766</f>
        <v>49500</v>
      </c>
      <c r="G765" s="2">
        <f t="shared" ref="G765:H768" si="255">G766</f>
        <v>49500</v>
      </c>
      <c r="H765" s="2">
        <f t="shared" si="255"/>
        <v>48008.22</v>
      </c>
    </row>
    <row r="766" spans="1:8" ht="25.5" outlineLevel="1" x14ac:dyDescent="0.25">
      <c r="A766" s="12" t="s">
        <v>389</v>
      </c>
      <c r="B766" s="7" t="s">
        <v>62</v>
      </c>
      <c r="C766" s="7" t="s">
        <v>58</v>
      </c>
      <c r="D766" s="1" t="s">
        <v>115</v>
      </c>
      <c r="E766" s="1"/>
      <c r="F766" s="2">
        <f t="shared" si="254"/>
        <v>49500</v>
      </c>
      <c r="G766" s="2">
        <f t="shared" si="255"/>
        <v>49500</v>
      </c>
      <c r="H766" s="2">
        <f t="shared" si="255"/>
        <v>48008.22</v>
      </c>
    </row>
    <row r="767" spans="1:8" ht="25.5" outlineLevel="2" x14ac:dyDescent="0.25">
      <c r="A767" s="12" t="s">
        <v>390</v>
      </c>
      <c r="B767" s="7" t="s">
        <v>62</v>
      </c>
      <c r="C767" s="7" t="s">
        <v>58</v>
      </c>
      <c r="D767" s="1" t="s">
        <v>110</v>
      </c>
      <c r="E767" s="1"/>
      <c r="F767" s="2">
        <f t="shared" si="254"/>
        <v>49500</v>
      </c>
      <c r="G767" s="2">
        <f t="shared" si="255"/>
        <v>49500</v>
      </c>
      <c r="H767" s="2">
        <f t="shared" si="255"/>
        <v>48008.22</v>
      </c>
    </row>
    <row r="768" spans="1:8" ht="25.5" outlineLevel="3" x14ac:dyDescent="0.25">
      <c r="A768" s="12" t="s">
        <v>391</v>
      </c>
      <c r="B768" s="7" t="s">
        <v>62</v>
      </c>
      <c r="C768" s="7" t="s">
        <v>58</v>
      </c>
      <c r="D768" s="1" t="s">
        <v>110</v>
      </c>
      <c r="E768" s="1" t="s">
        <v>55</v>
      </c>
      <c r="F768" s="2">
        <f t="shared" si="254"/>
        <v>49500</v>
      </c>
      <c r="G768" s="2">
        <f t="shared" si="255"/>
        <v>49500</v>
      </c>
      <c r="H768" s="2">
        <f t="shared" si="255"/>
        <v>48008.22</v>
      </c>
    </row>
    <row r="769" spans="1:10" ht="25.5" outlineLevel="4" x14ac:dyDescent="0.25">
      <c r="A769" s="12" t="s">
        <v>392</v>
      </c>
      <c r="B769" s="7" t="s">
        <v>62</v>
      </c>
      <c r="C769" s="7" t="s">
        <v>58</v>
      </c>
      <c r="D769" s="1" t="s">
        <v>110</v>
      </c>
      <c r="E769" s="1" t="s">
        <v>56</v>
      </c>
      <c r="F769" s="2">
        <v>49500</v>
      </c>
      <c r="G769" s="2">
        <v>49500</v>
      </c>
      <c r="H769" s="2">
        <v>48008.22</v>
      </c>
    </row>
    <row r="770" spans="1:10" ht="12.75" customHeight="1" x14ac:dyDescent="0.25">
      <c r="A770" s="29" t="s">
        <v>57</v>
      </c>
      <c r="B770" s="30"/>
      <c r="C770" s="30"/>
      <c r="D770" s="30"/>
      <c r="E770" s="30"/>
      <c r="F770" s="18">
        <f>F13+F225+F264+F330+F436+F658+F709+F747+F765</f>
        <v>1491371010.2299998</v>
      </c>
      <c r="G770" s="18">
        <f>G13+G225+G264+G330+G436+G658+G709+G747+G765</f>
        <v>1408351433.0500002</v>
      </c>
      <c r="H770" s="18">
        <f>H13+H225+H264+H330+H436+H658+H709+H747+H765</f>
        <v>1291558306.1299999</v>
      </c>
    </row>
    <row r="771" spans="1:10" ht="12.75" customHeight="1" x14ac:dyDescent="0.25">
      <c r="A771" s="4"/>
      <c r="B771" s="4"/>
      <c r="C771" s="4"/>
      <c r="D771" s="4"/>
      <c r="E771" s="4"/>
      <c r="F771" s="4"/>
      <c r="G771" s="4"/>
      <c r="H771" s="4"/>
    </row>
    <row r="774" spans="1:10" x14ac:dyDescent="0.25">
      <c r="A774" s="5" t="s">
        <v>406</v>
      </c>
      <c r="B774" s="5"/>
      <c r="C774" s="5"/>
      <c r="D774" s="5"/>
      <c r="E774" s="5"/>
      <c r="F774" s="5"/>
      <c r="G774" s="5"/>
      <c r="H774" s="24" t="s">
        <v>407</v>
      </c>
      <c r="I774" s="24"/>
      <c r="J774" s="24"/>
    </row>
  </sheetData>
  <mergeCells count="6">
    <mergeCell ref="H774:J774"/>
    <mergeCell ref="A10:G10"/>
    <mergeCell ref="A11:G11"/>
    <mergeCell ref="A770:E770"/>
    <mergeCell ref="F2:I7"/>
    <mergeCell ref="A9:P9"/>
  </mergeCells>
  <pageMargins left="1.1811023622047245" right="0.39370078740157483" top="0.78740157480314965" bottom="0.78740157480314965" header="0.31496062992125984" footer="0.31496062992125984"/>
  <pageSetup paperSize="9"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Функциональное 2023,2024,2025</vt:lpstr>
      <vt:lpstr>'Функциональное 2023,2024,2025'!Заголовки_для_печати</vt:lpstr>
      <vt:lpstr>'Функциональное 2023,2024,2025'!Область_печати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2022-12-22T12:39:43Z</cp:lastPrinted>
  <dcterms:created xsi:type="dcterms:W3CDTF">2022-09-01T09:09:31Z</dcterms:created>
  <dcterms:modified xsi:type="dcterms:W3CDTF">2023-04-13T05:49:48Z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